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15" yWindow="-15" windowWidth="10530" windowHeight="9375" tabRatio="870" activeTab="1"/>
  </bookViews>
  <sheets>
    <sheet name="Summary_F " sheetId="28" r:id="rId1"/>
    <sheet name="Summary_modified 5a-Normative" sheetId="30" r:id="rId2"/>
    <sheet name="Summary_modified 5a-may 20" sheetId="29" r:id="rId3"/>
    <sheet name="1_Siteclearance" sheetId="2" r:id="rId4"/>
    <sheet name="2_Earthworks" sheetId="3" r:id="rId5"/>
    <sheet name="3_Sub_Base" sheetId="4" r:id="rId6"/>
    <sheet name="4_Bituminous" sheetId="5" r:id="rId7"/>
    <sheet name="5_Culvert_N" sheetId="7" r:id="rId8"/>
    <sheet name="5_Culvert_W" sheetId="24" r:id="rId9"/>
    <sheet name="6_MNB" sheetId="12" r:id="rId10"/>
    <sheet name="7_8_9" sheetId="16" r:id="rId11"/>
    <sheet name="Schedule_H" sheetId="25" r:id="rId12"/>
    <sheet name="Summary" sheetId="11" r:id="rId13"/>
    <sheet name="Cost Estimate" sheetId="1" state="hidden" r:id="rId14"/>
    <sheet name="Misc" sheetId="23" state="hidden" r:id="rId15"/>
    <sheet name="Maintanance" sheetId="17" state="hidden" r:id="rId16"/>
    <sheet name="Toll_Plaza" sheetId="18" state="hidden" r:id="rId17"/>
    <sheet name="SCH_Working" sheetId="27"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1Excel_BuiltIn_Print_Area_1_1_1" localSheetId="9">#REF!</definedName>
    <definedName name="_1Excel_BuiltIn_Print_Area_1_1_1" localSheetId="10">#REF!</definedName>
    <definedName name="_2Excel_BuiltIn_Print_Area_2_1" localSheetId="9">#REF!</definedName>
    <definedName name="_2Excel_BuiltIn_Print_Area_2_1" localSheetId="10">#REF!</definedName>
    <definedName name="_3Excel_BuiltIn_Print_Area_9_1" localSheetId="9">#REF!</definedName>
    <definedName name="_3Excel_BuiltIn_Print_Area_9_1" localSheetId="10">#REF!</definedName>
    <definedName name="_4Excel_BuiltIn_Print_Titles_12_1" localSheetId="9">#REF!</definedName>
    <definedName name="_4Excel_BuiltIn_Print_Titles_12_1" localSheetId="10">#REF!</definedName>
    <definedName name="_5Excel_BuiltIn_Print_Titles_9_1" localSheetId="9">#REF!</definedName>
    <definedName name="_5Excel_BuiltIn_Print_Titles_9_1" localSheetId="10">#REF!</definedName>
    <definedName name="_xlnm._FilterDatabase" localSheetId="9" hidden="1">'6_MNB'!$J$1:$K$213</definedName>
    <definedName name="_xlnm._FilterDatabase" localSheetId="2" hidden="1">'Summary_modified 5a-may 20'!$A$2:$D$37</definedName>
    <definedName name="_xlnm._FilterDatabase" localSheetId="1" hidden="1">'Summary_modified 5a-Normative'!$A$2:$E$37</definedName>
    <definedName name="ADSFDSF" localSheetId="10">#REF!</definedName>
    <definedName name="bgfngh" localSheetId="10">#REF!</definedName>
    <definedName name="dedwe" localSheetId="10">#REF!</definedName>
    <definedName name="dfbfgb" localSheetId="10">#REF!</definedName>
    <definedName name="Excel_BuiltIn__FilterDatabase_11" localSheetId="9">#REF!</definedName>
    <definedName name="Excel_BuiltIn__FilterDatabase_11" localSheetId="10">#REF!</definedName>
    <definedName name="Excel_BuiltIn__FilterDatabase_2_1" localSheetId="3">#REF!</definedName>
    <definedName name="Excel_BuiltIn__FilterDatabase_2_1" localSheetId="4">#REF!</definedName>
    <definedName name="Excel_BuiltIn__FilterDatabase_2_1" localSheetId="5">#REF!</definedName>
    <definedName name="Excel_BuiltIn__FilterDatabase_2_1" localSheetId="6">#REF!</definedName>
    <definedName name="Excel_BuiltIn__FilterDatabase_2_1" localSheetId="7">#REF!</definedName>
    <definedName name="Excel_BuiltIn__FilterDatabase_2_1" localSheetId="8">#REF!</definedName>
    <definedName name="Excel_BuiltIn__FilterDatabase_2_1" localSheetId="9">#REF!</definedName>
    <definedName name="Excel_BuiltIn__FilterDatabase_2_1" localSheetId="10">#REF!</definedName>
    <definedName name="Excel_BuiltIn__FilterDatabase_2_1_1" localSheetId="3">#REF!</definedName>
    <definedName name="Excel_BuiltIn__FilterDatabase_2_1_1" localSheetId="4">#REF!</definedName>
    <definedName name="Excel_BuiltIn__FilterDatabase_2_1_1" localSheetId="5">#REF!</definedName>
    <definedName name="Excel_BuiltIn__FilterDatabase_2_1_1" localSheetId="6">#REF!</definedName>
    <definedName name="Excel_BuiltIn__FilterDatabase_2_1_1" localSheetId="7">#REF!</definedName>
    <definedName name="Excel_BuiltIn__FilterDatabase_2_1_1" localSheetId="8">#REF!</definedName>
    <definedName name="Excel_BuiltIn__FilterDatabase_2_1_1" localSheetId="9">#REF!</definedName>
    <definedName name="Excel_BuiltIn__FilterDatabase_2_1_1" localSheetId="10">#REF!</definedName>
    <definedName name="Excel_BuiltIn__FilterDatabase_2_1_1_1" localSheetId="3">#REF!</definedName>
    <definedName name="Excel_BuiltIn__FilterDatabase_2_1_1_1" localSheetId="4">#REF!</definedName>
    <definedName name="Excel_BuiltIn__FilterDatabase_2_1_1_1" localSheetId="5">#REF!</definedName>
    <definedName name="Excel_BuiltIn__FilterDatabase_2_1_1_1" localSheetId="6">#REF!</definedName>
    <definedName name="Excel_BuiltIn__FilterDatabase_2_1_1_1" localSheetId="7">#REF!</definedName>
    <definedName name="Excel_BuiltIn__FilterDatabase_2_1_1_1" localSheetId="8">#REF!</definedName>
    <definedName name="Excel_BuiltIn__FilterDatabase_2_1_1_1" localSheetId="9">#REF!</definedName>
    <definedName name="Excel_BuiltIn__FilterDatabase_2_1_1_1" localSheetId="10">#REF!</definedName>
    <definedName name="Excel_BuiltIn__FilterDatabase_2_2" localSheetId="3">#REF!</definedName>
    <definedName name="Excel_BuiltIn__FilterDatabase_2_2" localSheetId="4">#REF!</definedName>
    <definedName name="Excel_BuiltIn__FilterDatabase_2_2" localSheetId="5">#REF!</definedName>
    <definedName name="Excel_BuiltIn__FilterDatabase_2_2" localSheetId="6">#REF!</definedName>
    <definedName name="Excel_BuiltIn__FilterDatabase_2_2" localSheetId="7">#REF!</definedName>
    <definedName name="Excel_BuiltIn__FilterDatabase_2_2" localSheetId="8">#REF!</definedName>
    <definedName name="Excel_BuiltIn__FilterDatabase_2_2" localSheetId="9">#REF!</definedName>
    <definedName name="Excel_BuiltIn__FilterDatabase_2_2" localSheetId="10">#REF!</definedName>
    <definedName name="Excel_BuiltIn__FilterDatabase_3" localSheetId="3">#REF!</definedName>
    <definedName name="Excel_BuiltIn__FilterDatabase_3" localSheetId="4">#REF!</definedName>
    <definedName name="Excel_BuiltIn__FilterDatabase_3" localSheetId="5">#REF!</definedName>
    <definedName name="Excel_BuiltIn__FilterDatabase_3" localSheetId="6">#REF!</definedName>
    <definedName name="Excel_BuiltIn__FilterDatabase_3" localSheetId="7">#REF!</definedName>
    <definedName name="Excel_BuiltIn__FilterDatabase_3" localSheetId="8">#REF!</definedName>
    <definedName name="Excel_BuiltIn__FilterDatabase_3" localSheetId="9">#REF!</definedName>
    <definedName name="Excel_BuiltIn__FilterDatabase_3" localSheetId="10">#REF!</definedName>
    <definedName name="Excel_BuiltIn__FilterDatabase_3_1" localSheetId="3">#REF!</definedName>
    <definedName name="Excel_BuiltIn__FilterDatabase_3_1" localSheetId="4">#REF!</definedName>
    <definedName name="Excel_BuiltIn__FilterDatabase_3_1" localSheetId="5">#REF!</definedName>
    <definedName name="Excel_BuiltIn__FilterDatabase_3_1" localSheetId="6">#REF!</definedName>
    <definedName name="Excel_BuiltIn__FilterDatabase_3_1" localSheetId="7">#REF!</definedName>
    <definedName name="Excel_BuiltIn__FilterDatabase_3_1" localSheetId="8">#REF!</definedName>
    <definedName name="Excel_BuiltIn__FilterDatabase_3_1" localSheetId="9">#REF!</definedName>
    <definedName name="Excel_BuiltIn__FilterDatabase_3_1" localSheetId="10">#REF!</definedName>
    <definedName name="Excel_BuiltIn__FilterDatabase_3_1_1" localSheetId="3">#REF!</definedName>
    <definedName name="Excel_BuiltIn__FilterDatabase_3_1_1" localSheetId="4">#REF!</definedName>
    <definedName name="Excel_BuiltIn__FilterDatabase_3_1_1" localSheetId="5">#REF!</definedName>
    <definedName name="Excel_BuiltIn__FilterDatabase_3_1_1" localSheetId="6">#REF!</definedName>
    <definedName name="Excel_BuiltIn__FilterDatabase_3_1_1" localSheetId="7">#REF!</definedName>
    <definedName name="Excel_BuiltIn__FilterDatabase_3_1_1" localSheetId="8">#REF!</definedName>
    <definedName name="Excel_BuiltIn__FilterDatabase_3_1_1" localSheetId="9">#REF!</definedName>
    <definedName name="Excel_BuiltIn__FilterDatabase_3_1_1" localSheetId="10">#REF!</definedName>
    <definedName name="Excel_BuiltIn__FilterDatabase_3_1_1_1" localSheetId="3">#REF!</definedName>
    <definedName name="Excel_BuiltIn__FilterDatabase_3_1_1_1" localSheetId="4">#REF!</definedName>
    <definedName name="Excel_BuiltIn__FilterDatabase_3_1_1_1" localSheetId="5">#REF!</definedName>
    <definedName name="Excel_BuiltIn__FilterDatabase_3_1_1_1" localSheetId="6">#REF!</definedName>
    <definedName name="Excel_BuiltIn__FilterDatabase_3_1_1_1" localSheetId="7">#REF!</definedName>
    <definedName name="Excel_BuiltIn__FilterDatabase_3_1_1_1" localSheetId="8">#REF!</definedName>
    <definedName name="Excel_BuiltIn__FilterDatabase_3_1_1_1" localSheetId="9">#REF!</definedName>
    <definedName name="Excel_BuiltIn__FilterDatabase_3_1_1_1" localSheetId="10">#REF!</definedName>
    <definedName name="Excel_BuiltIn__FilterDatabase_3_2" localSheetId="3">#REF!</definedName>
    <definedName name="Excel_BuiltIn__FilterDatabase_3_2" localSheetId="4">#REF!</definedName>
    <definedName name="Excel_BuiltIn__FilterDatabase_3_2" localSheetId="5">#REF!</definedName>
    <definedName name="Excel_BuiltIn__FilterDatabase_3_2" localSheetId="6">#REF!</definedName>
    <definedName name="Excel_BuiltIn__FilterDatabase_3_2" localSheetId="7">#REF!</definedName>
    <definedName name="Excel_BuiltIn__FilterDatabase_3_2" localSheetId="8">#REF!</definedName>
    <definedName name="Excel_BuiltIn__FilterDatabase_3_2" localSheetId="9">#REF!</definedName>
    <definedName name="Excel_BuiltIn__FilterDatabase_3_2" localSheetId="10">#REF!</definedName>
    <definedName name="Excel_BuiltIn__FilterDatabase_3_3" localSheetId="3">#REF!</definedName>
    <definedName name="Excel_BuiltIn__FilterDatabase_3_3" localSheetId="4">#REF!</definedName>
    <definedName name="Excel_BuiltIn__FilterDatabase_3_3" localSheetId="5">#REF!</definedName>
    <definedName name="Excel_BuiltIn__FilterDatabase_3_3" localSheetId="6">#REF!</definedName>
    <definedName name="Excel_BuiltIn__FilterDatabase_3_3" localSheetId="7">#REF!</definedName>
    <definedName name="Excel_BuiltIn__FilterDatabase_3_3" localSheetId="8">#REF!</definedName>
    <definedName name="Excel_BuiltIn__FilterDatabase_3_3" localSheetId="9">#REF!</definedName>
    <definedName name="Excel_BuiltIn__FilterDatabase_3_3" localSheetId="10">#REF!</definedName>
    <definedName name="Excel_BuiltIn__FilterDatabase_6" localSheetId="3">#REF!</definedName>
    <definedName name="Excel_BuiltIn__FilterDatabase_6" localSheetId="4">#REF!</definedName>
    <definedName name="Excel_BuiltIn__FilterDatabase_6" localSheetId="5">#REF!</definedName>
    <definedName name="Excel_BuiltIn__FilterDatabase_6" localSheetId="6">#REF!</definedName>
    <definedName name="Excel_BuiltIn__FilterDatabase_6" localSheetId="7">#REF!</definedName>
    <definedName name="Excel_BuiltIn__FilterDatabase_6" localSheetId="8">#REF!</definedName>
    <definedName name="Excel_BuiltIn__FilterDatabase_6" localSheetId="9">#REF!</definedName>
    <definedName name="Excel_BuiltIn__FilterDatabase_6" localSheetId="10">#REF!</definedName>
    <definedName name="Excel_BuiltIn__FilterDatabase_9_1" localSheetId="9">#REF!</definedName>
    <definedName name="Excel_BuiltIn__FilterDatabase_9_1" localSheetId="10">#REF!</definedName>
    <definedName name="Excel_BuiltIn__FilterDatabase_9_1_1" localSheetId="9">#REF!</definedName>
    <definedName name="Excel_BuiltIn__FilterDatabase_9_1_1" localSheetId="10">#REF!</definedName>
    <definedName name="Excel_BuiltIn_Print_Area_1_1" localSheetId="9">#REF!</definedName>
    <definedName name="Excel_BuiltIn_Print_Area_1_1" localSheetId="10">#REF!</definedName>
    <definedName name="Excel_BuiltIn_Print_Area_1_1_1" localSheetId="9">#REF!</definedName>
    <definedName name="Excel_BuiltIn_Print_Area_1_1_1" localSheetId="10">#REF!</definedName>
    <definedName name="Excel_BuiltIn_Print_Area_10_1" localSheetId="9">#REF!</definedName>
    <definedName name="Excel_BuiltIn_Print_Area_10_1" localSheetId="10">#REF!</definedName>
    <definedName name="Excel_BuiltIn_Print_Area_11_1" localSheetId="9">#REF!</definedName>
    <definedName name="Excel_BuiltIn_Print_Area_11_1" localSheetId="10">#REF!</definedName>
    <definedName name="Excel_BuiltIn_Print_Area_11_1_1" localSheetId="9">#REF!</definedName>
    <definedName name="Excel_BuiltIn_Print_Area_11_1_1" localSheetId="10">#REF!</definedName>
    <definedName name="Excel_BuiltIn_Print_Area_12_1" localSheetId="9">#REF!</definedName>
    <definedName name="Excel_BuiltIn_Print_Area_12_1" localSheetId="10">#REF!</definedName>
    <definedName name="Excel_BuiltIn_Print_Area_12_1_1" localSheetId="9">#REF!</definedName>
    <definedName name="Excel_BuiltIn_Print_Area_12_1_1" localSheetId="10">#REF!</definedName>
    <definedName name="Excel_BuiltIn_Print_Area_16_1_1" localSheetId="9">#REF!</definedName>
    <definedName name="Excel_BuiltIn_Print_Area_16_1_1" localSheetId="10">#REF!</definedName>
    <definedName name="Excel_BuiltIn_Print_Area_17_1" localSheetId="3">'1_Siteclearance'!$B$3:$G$34</definedName>
    <definedName name="Excel_BuiltIn_Print_Area_17_1" localSheetId="4">'2_Earthworks'!$B$3:$G$24</definedName>
    <definedName name="Excel_BuiltIn_Print_Area_17_1" localSheetId="5">'3_Sub_Base'!$B$3:$G$10</definedName>
    <definedName name="Excel_BuiltIn_Print_Area_17_1" localSheetId="6">'4_Bituminous'!$B$3:$G$17</definedName>
    <definedName name="Excel_BuiltIn_Print_Area_17_1" localSheetId="7">'5_Culvert_N'!$B$3:$G$48</definedName>
    <definedName name="Excel_BuiltIn_Print_Area_17_1" localSheetId="8">'5_Culvert_W'!$B$3:$G$48</definedName>
    <definedName name="Excel_BuiltIn_Print_Area_17_1" localSheetId="9">'6_MNB'!$B$3:$G$31</definedName>
    <definedName name="Excel_BuiltIn_Print_Area_17_1" localSheetId="10">'7_8_9'!$B$3:$G$158</definedName>
    <definedName name="Excel_BuiltIn_Print_Area_17_1_1" localSheetId="3">'1_Siteclearance'!$B$3:$G$34</definedName>
    <definedName name="Excel_BuiltIn_Print_Area_17_1_1" localSheetId="4">'2_Earthworks'!$B$3:$G$24</definedName>
    <definedName name="Excel_BuiltIn_Print_Area_17_1_1" localSheetId="5">'3_Sub_Base'!$B$3:$G$10</definedName>
    <definedName name="Excel_BuiltIn_Print_Area_17_1_1" localSheetId="6">'4_Bituminous'!$B$3:$G$17</definedName>
    <definedName name="Excel_BuiltIn_Print_Area_17_1_1" localSheetId="7">'5_Culvert_N'!$B$3:$G$48</definedName>
    <definedName name="Excel_BuiltIn_Print_Area_17_1_1" localSheetId="8">'5_Culvert_W'!$B$3:$G$48</definedName>
    <definedName name="Excel_BuiltIn_Print_Area_17_1_1" localSheetId="9">'6_MNB'!$B$3:$G$31</definedName>
    <definedName name="Excel_BuiltIn_Print_Area_17_1_1" localSheetId="10">'7_8_9'!$B$3:$G$158</definedName>
    <definedName name="Excel_BuiltIn_Print_Area_2" localSheetId="9">#REF!</definedName>
    <definedName name="Excel_BuiltIn_Print_Area_2" localSheetId="10">#REF!</definedName>
    <definedName name="Excel_BuiltIn_Print_Area_2_1" localSheetId="9">#REF!</definedName>
    <definedName name="Excel_BuiltIn_Print_Area_2_1" localSheetId="10">#REF!</definedName>
    <definedName name="Excel_BuiltIn_Print_Area_3_1" localSheetId="9">#REF!</definedName>
    <definedName name="Excel_BuiltIn_Print_Area_3_1" localSheetId="10">#REF!</definedName>
    <definedName name="Excel_BuiltIn_Print_Area_3_1_1" localSheetId="9">#REF!</definedName>
    <definedName name="Excel_BuiltIn_Print_Area_3_1_1" localSheetId="10">#REF!</definedName>
    <definedName name="Excel_BuiltIn_Print_Area_4" localSheetId="9">#REF!</definedName>
    <definedName name="Excel_BuiltIn_Print_Area_4" localSheetId="10">#REF!</definedName>
    <definedName name="Excel_BuiltIn_Print_Area_4_1" localSheetId="3">#REF!</definedName>
    <definedName name="Excel_BuiltIn_Print_Area_4_1" localSheetId="4">#REF!</definedName>
    <definedName name="Excel_BuiltIn_Print_Area_4_1" localSheetId="5">#REF!</definedName>
    <definedName name="Excel_BuiltIn_Print_Area_4_1" localSheetId="6">#REF!</definedName>
    <definedName name="Excel_BuiltIn_Print_Area_4_1" localSheetId="7">#REF!</definedName>
    <definedName name="Excel_BuiltIn_Print_Area_4_1" localSheetId="8">#REF!</definedName>
    <definedName name="Excel_BuiltIn_Print_Area_4_1" localSheetId="9">#REF!</definedName>
    <definedName name="Excel_BuiltIn_Print_Area_4_1" localSheetId="10">#REF!</definedName>
    <definedName name="Excel_BuiltIn_Print_Area_4_1_1_1" localSheetId="9">#REF!</definedName>
    <definedName name="Excel_BuiltIn_Print_Area_4_1_1_1" localSheetId="10">#REF!</definedName>
    <definedName name="Excel_BuiltIn_Print_Area_5_1" localSheetId="9">#REF!</definedName>
    <definedName name="Excel_BuiltIn_Print_Area_5_1" localSheetId="10">#REF!</definedName>
    <definedName name="Excel_BuiltIn_Print_Area_6_1" localSheetId="9">#REF!</definedName>
    <definedName name="Excel_BuiltIn_Print_Area_6_1" localSheetId="10">#REF!</definedName>
    <definedName name="Excel_BuiltIn_Print_Area_7_1" localSheetId="9">#REF!</definedName>
    <definedName name="Excel_BuiltIn_Print_Area_7_1" localSheetId="10">#REF!</definedName>
    <definedName name="Excel_BuiltIn_Print_Area_8_1" localSheetId="9">#REF!</definedName>
    <definedName name="Excel_BuiltIn_Print_Area_8_1" localSheetId="10">#REF!</definedName>
    <definedName name="Excel_BuiltIn_Print_Titles_11_1" localSheetId="9">#REF!</definedName>
    <definedName name="Excel_BuiltIn_Print_Titles_11_1" localSheetId="10">#REF!</definedName>
    <definedName name="Excel_BuiltIn_Print_Titles_2" localSheetId="9">#REF!</definedName>
    <definedName name="Excel_BuiltIn_Print_Titles_2" localSheetId="10">#REF!</definedName>
    <definedName name="Excel_BuiltIn_Print_Titles_2_1" localSheetId="9">(#REF!,#REF!)</definedName>
    <definedName name="Excel_BuiltIn_Print_Titles_2_1" localSheetId="10">(#REF!,#REF!)</definedName>
    <definedName name="Excel_BuiltIn_Print_Titles_2_1_1" localSheetId="9">(#REF!,#REF!)</definedName>
    <definedName name="Excel_BuiltIn_Print_Titles_2_1_1" localSheetId="10">(#REF!,#REF!)</definedName>
    <definedName name="Excel_BuiltIn_Print_Titles_3" localSheetId="9">(#REF!,#REF!)</definedName>
    <definedName name="Excel_BuiltIn_Print_Titles_3" localSheetId="10">(#REF!,#REF!)</definedName>
    <definedName name="Excel_BuiltIn_Print_Titles_3_1" localSheetId="9">(#REF!,#REF!)</definedName>
    <definedName name="Excel_BuiltIn_Print_Titles_3_1" localSheetId="10">(#REF!,#REF!)</definedName>
    <definedName name="Excel_BuiltIn_Print_Titles_3_1_1" localSheetId="9">(#REF!,#REF!)</definedName>
    <definedName name="Excel_BuiltIn_Print_Titles_3_1_1" localSheetId="10">(#REF!,#REF!)</definedName>
    <definedName name="Excel_BuiltIn_Print_Titles_3_1_1_1" localSheetId="9">(#REF!,#REF!)</definedName>
    <definedName name="Excel_BuiltIn_Print_Titles_3_1_1_1" localSheetId="10">(#REF!,#REF!)</definedName>
    <definedName name="Excel_BuiltIn_Print_Titles_3_1_1_1_1" localSheetId="9">(#REF!,#REF!)</definedName>
    <definedName name="Excel_BuiltIn_Print_Titles_3_1_1_1_1" localSheetId="10">(#REF!,#REF!)</definedName>
    <definedName name="Excel_BuiltIn_Print_Titles_4" localSheetId="3">#REF!</definedName>
    <definedName name="Excel_BuiltIn_Print_Titles_4" localSheetId="4">#REF!</definedName>
    <definedName name="Excel_BuiltIn_Print_Titles_4" localSheetId="5">#REF!</definedName>
    <definedName name="Excel_BuiltIn_Print_Titles_4" localSheetId="6">#REF!</definedName>
    <definedName name="Excel_BuiltIn_Print_Titles_4" localSheetId="7">#REF!</definedName>
    <definedName name="Excel_BuiltIn_Print_Titles_4" localSheetId="8">#REF!</definedName>
    <definedName name="Excel_BuiltIn_Print_Titles_4" localSheetId="9">#REF!</definedName>
    <definedName name="Excel_BuiltIn_Print_Titles_4" localSheetId="10">#REF!</definedName>
    <definedName name="Excel_BuiltIn_Print_Titles_4_1" localSheetId="9">#REF!</definedName>
    <definedName name="Excel_BuiltIn_Print_Titles_4_1" localSheetId="10">#REF!</definedName>
    <definedName name="Excel_BuiltIn_Print_Titles_6" localSheetId="11">('[1]Qty SR'!$C$1:$L$65536,'[1]Qty SR'!$A$1:$IV$3)</definedName>
    <definedName name="Excel_BuiltIn_Print_Titles_6">('[1]Qty SR'!$C$1:$L$65536,'[1]Qty SR'!$A$1:$IV$3)</definedName>
    <definedName name="Excel_BuiltIn_Print_Titles_6_1" localSheetId="11">('[1]Qty SR'!$C$1:$L$65482,'[1]Qty SR'!$A$1:$IV$3)</definedName>
    <definedName name="Excel_BuiltIn_Print_Titles_6_1">('[1]Qty SR'!$C$1:$L$65482,'[1]Qty SR'!$A$1:$IV$3)</definedName>
    <definedName name="Excel_BuiltIn_Print_Titles_7_1" localSheetId="11">('[1]Qty SR'!$C$1:$L$65170,'[1]Qty SR'!$A$1:$IV$3)</definedName>
    <definedName name="Excel_BuiltIn_Print_Titles_7_1">('[1]Qty SR'!$C$1:$L$65170,'[1]Qty SR'!$A$1:$IV$3)</definedName>
    <definedName name="gdfgfghfh" localSheetId="10">#REF!</definedName>
    <definedName name="gdfhgfghjgfh" localSheetId="10">#REF!</definedName>
    <definedName name="grtgrt" localSheetId="10">#REF!</definedName>
    <definedName name="hfghfg" localSheetId="10">#REF!</definedName>
    <definedName name="hgfh" localSheetId="10">#REF!</definedName>
    <definedName name="jhjkhjk" localSheetId="10">#REF!</definedName>
    <definedName name="jhkhjk" localSheetId="10">(#REF!,#REF!)</definedName>
    <definedName name="L_Mazdoor">[2]Labour!$D$17</definedName>
    <definedName name="L_Mazdoor_Skilled">[2]Labour!$D$19</definedName>
    <definedName name="M_Water">[2]Material!$D$146</definedName>
    <definedName name="M_WellGradedGranularBaseMaterial_GradeA_236mm">[2]Material!$D$147</definedName>
    <definedName name="M_WellGradedGranularBaseMaterial_GradeA_265_475mm">[2]Material!$D$148</definedName>
    <definedName name="M_WellGradedGranularBaseMaterial_GradeA_53_265mm">[2]Material!$D$149</definedName>
    <definedName name="mhmhyjm" localSheetId="10">#REF!</definedName>
    <definedName name="nhntg" localSheetId="10">(#REF!,#REF!)</definedName>
    <definedName name="PM_ThreeWheeled_80_100kN_StaticRoller">'[2]Plant &amp;  Machinery'!$G$34</definedName>
    <definedName name="PM_Tractor_Rotavator">'[2]Plant &amp;  Machinery'!$G$49</definedName>
    <definedName name="PM_WaterTanker_6kl">'[2]Plant &amp;  Machinery'!$G$53</definedName>
    <definedName name="_xlnm.Print_Area" localSheetId="3">'1_Siteclearance'!$B$3:$G$34</definedName>
    <definedName name="_xlnm.Print_Area" localSheetId="4">'2_Earthworks'!$B$3:$G$24</definedName>
    <definedName name="_xlnm.Print_Area" localSheetId="5">'3_Sub_Base'!$B$3:$G$10</definedName>
    <definedName name="_xlnm.Print_Area" localSheetId="6">'4_Bituminous'!$B$3:$G$17</definedName>
    <definedName name="_xlnm.Print_Area" localSheetId="7">'5_Culvert_N'!$B$3:$G$195</definedName>
    <definedName name="_xlnm.Print_Area" localSheetId="8">'5_Culvert_W'!$B$3:$G$194</definedName>
    <definedName name="_xlnm.Print_Area" localSheetId="9">'6_MNB'!$B$3:$G$193</definedName>
    <definedName name="_xlnm.Print_Area" localSheetId="10">'7_8_9'!$B$3:$G$158</definedName>
    <definedName name="_xlnm.Print_Area" localSheetId="13">'Cost Estimate'!$B$3:$G$498</definedName>
    <definedName name="_xlnm.Print_Area" localSheetId="11">Schedule_H!$B$1:$K$118</definedName>
    <definedName name="_xlnm.Print_Area" localSheetId="12">Summary!$B$1:$C$31</definedName>
    <definedName name="_xlnm.Print_Area" localSheetId="0">'Summary_F '!$A$1:$C$27</definedName>
    <definedName name="_xlnm.Print_Area" localSheetId="2">'Summary_modified 5a-may 20'!$A$1:$C$37</definedName>
    <definedName name="_xlnm.Print_Area" localSheetId="1">'Summary_modified 5a-Normative'!$A$1:$C$37</definedName>
    <definedName name="_xlnm.Print_Area" localSheetId="16">Toll_Plaza!$A$1:$N$161</definedName>
    <definedName name="_xlnm.Print_Titles" localSheetId="3">'1_Siteclearance'!$3:$5</definedName>
    <definedName name="_xlnm.Print_Titles" localSheetId="4">'2_Earthworks'!$3:$5</definedName>
    <definedName name="_xlnm.Print_Titles" localSheetId="5">'3_Sub_Base'!$3:$5</definedName>
    <definedName name="_xlnm.Print_Titles" localSheetId="6">'4_Bituminous'!$3:$5</definedName>
    <definedName name="_xlnm.Print_Titles" localSheetId="7">'5_Culvert_N'!$3:$5</definedName>
    <definedName name="_xlnm.Print_Titles" localSheetId="8">'5_Culvert_W'!$3:$5</definedName>
    <definedName name="_xlnm.Print_Titles" localSheetId="9">'6_MNB'!$3:$5</definedName>
    <definedName name="_xlnm.Print_Titles" localSheetId="10">'7_8_9'!$3:$5</definedName>
    <definedName name="_xlnm.Print_Titles" localSheetId="13">'Cost Estimate'!$3:$5</definedName>
    <definedName name="_xlnm.Print_Titles" localSheetId="16">Toll_Plaza!$1:$2</definedName>
    <definedName name="sgdfdg" localSheetId="9">#REF!</definedName>
    <definedName name="sgdfdg" localSheetId="10">#REF!</definedName>
    <definedName name="utyuty" localSheetId="10">(#REF!,#REF!)</definedName>
    <definedName name="vdvfd" localSheetId="10">#REF!</definedName>
    <definedName name="vfvdf" localSheetId="10">#REF!</definedName>
  </definedNames>
  <calcPr calcId="124519"/>
</workbook>
</file>

<file path=xl/calcChain.xml><?xml version="1.0" encoding="utf-8"?>
<calcChain xmlns="http://schemas.openxmlformats.org/spreadsheetml/2006/main">
  <c r="D37" i="30"/>
  <c r="D38" s="1"/>
  <c r="D35"/>
  <c r="D34"/>
  <c r="D33"/>
  <c r="D32"/>
  <c r="D29"/>
  <c r="D28"/>
  <c r="D27"/>
  <c r="D26"/>
  <c r="D30" s="1"/>
  <c r="D25"/>
  <c r="D24"/>
  <c r="I29"/>
  <c r="J23"/>
  <c r="I23"/>
  <c r="C38"/>
  <c r="D36" l="1"/>
  <c r="D39" s="1"/>
  <c r="C35" l="1"/>
  <c r="E20"/>
  <c r="C20"/>
  <c r="C19"/>
  <c r="E19" s="1"/>
  <c r="C17"/>
  <c r="E17" s="1"/>
  <c r="C16"/>
  <c r="E16" s="1"/>
  <c r="E15"/>
  <c r="C15"/>
  <c r="C14"/>
  <c r="E14" s="1"/>
  <c r="C13"/>
  <c r="E13" s="1"/>
  <c r="E11"/>
  <c r="C11"/>
  <c r="C10"/>
  <c r="E10" s="1"/>
  <c r="E9"/>
  <c r="C9"/>
  <c r="C8"/>
  <c r="E8" s="1"/>
  <c r="E7"/>
  <c r="C7"/>
  <c r="C6"/>
  <c r="E6" s="1"/>
  <c r="E5"/>
  <c r="C5"/>
  <c r="C4"/>
  <c r="A1"/>
  <c r="C21" l="1"/>
  <c r="C22" s="1"/>
  <c r="C23" s="1"/>
  <c r="E4"/>
  <c r="E17" i="29"/>
  <c r="D17"/>
  <c r="D36"/>
  <c r="D30"/>
  <c r="D23"/>
  <c r="D22"/>
  <c r="D21"/>
  <c r="D20"/>
  <c r="D19"/>
  <c r="D16"/>
  <c r="D15"/>
  <c r="D14"/>
  <c r="D13"/>
  <c r="D11"/>
  <c r="D10"/>
  <c r="D9"/>
  <c r="D8"/>
  <c r="D7"/>
  <c r="D6"/>
  <c r="D5"/>
  <c r="D4"/>
  <c r="E21" i="30" l="1"/>
  <c r="F14"/>
  <c r="F4"/>
  <c r="F9"/>
  <c r="F13"/>
  <c r="F21"/>
  <c r="F17"/>
  <c r="F5"/>
  <c r="C26"/>
  <c r="E23"/>
  <c r="F20"/>
  <c r="C27"/>
  <c r="F23"/>
  <c r="C28"/>
  <c r="C24"/>
  <c r="C29"/>
  <c r="F11"/>
  <c r="F7"/>
  <c r="F10"/>
  <c r="F6"/>
  <c r="C25"/>
  <c r="F16"/>
  <c r="F15"/>
  <c r="E22"/>
  <c r="F22"/>
  <c r="F19"/>
  <c r="F8"/>
  <c r="C19" i="29"/>
  <c r="C20"/>
  <c r="C34"/>
  <c r="C33"/>
  <c r="C32"/>
  <c r="H53" i="16"/>
  <c r="C17" i="29"/>
  <c r="H60" i="16"/>
  <c r="H38"/>
  <c r="C14" i="29" s="1"/>
  <c r="G46" i="16"/>
  <c r="H47"/>
  <c r="C15" i="29" s="1"/>
  <c r="H57" i="16"/>
  <c r="C16" i="29" s="1"/>
  <c r="C13"/>
  <c r="H7" i="16"/>
  <c r="C11" i="29"/>
  <c r="C10"/>
  <c r="C9"/>
  <c r="C8"/>
  <c r="C4"/>
  <c r="C7"/>
  <c r="C6"/>
  <c r="C5"/>
  <c r="A1"/>
  <c r="C30" i="30" l="1"/>
  <c r="C36" s="1"/>
  <c r="C35" i="29"/>
  <c r="C21"/>
  <c r="E115" i="16"/>
  <c r="E36" i="30" l="1"/>
  <c r="C39"/>
  <c r="E30"/>
  <c r="C22" i="29"/>
  <c r="C23" s="1"/>
  <c r="E14" s="1"/>
  <c r="C25" i="28"/>
  <c r="H33"/>
  <c r="H31"/>
  <c r="H30"/>
  <c r="H29"/>
  <c r="H28"/>
  <c r="E22"/>
  <c r="E21"/>
  <c r="E20"/>
  <c r="C25" i="29" l="1"/>
  <c r="E20"/>
  <c r="E15"/>
  <c r="E4"/>
  <c r="E7"/>
  <c r="E8"/>
  <c r="E11"/>
  <c r="C29"/>
  <c r="E16"/>
  <c r="E23"/>
  <c r="E13"/>
  <c r="E21"/>
  <c r="C28"/>
  <c r="C24"/>
  <c r="C27"/>
  <c r="E5"/>
  <c r="E22"/>
  <c r="E9"/>
  <c r="E6"/>
  <c r="C26"/>
  <c r="E10"/>
  <c r="E19"/>
  <c r="E22" i="2"/>
  <c r="E18"/>
  <c r="E13"/>
  <c r="E12"/>
  <c r="E7"/>
  <c r="C30" i="29" l="1"/>
  <c r="F8" i="3"/>
  <c r="E8"/>
  <c r="C36" i="29" l="1"/>
  <c r="G35" i="12"/>
  <c r="E39" i="16" l="1"/>
  <c r="E46"/>
  <c r="E45" l="1"/>
  <c r="E42" l="1"/>
  <c r="E40"/>
  <c r="E44"/>
  <c r="E41" l="1"/>
  <c r="E43" l="1"/>
  <c r="B34" l="1"/>
  <c r="G35"/>
  <c r="G36"/>
  <c r="G37"/>
  <c r="E116"/>
  <c r="F110"/>
  <c r="F109"/>
  <c r="F108"/>
  <c r="F103"/>
  <c r="F102"/>
  <c r="F101"/>
  <c r="F99"/>
  <c r="F98"/>
  <c r="F96"/>
  <c r="F95"/>
  <c r="F94"/>
  <c r="F93"/>
  <c r="F90"/>
  <c r="F88"/>
  <c r="F87"/>
  <c r="F86"/>
  <c r="F84"/>
  <c r="F111"/>
  <c r="E108" l="1"/>
  <c r="E106"/>
  <c r="E105"/>
  <c r="E103"/>
  <c r="E102"/>
  <c r="E101"/>
  <c r="E96"/>
  <c r="E95"/>
  <c r="E94"/>
  <c r="E93"/>
  <c r="E99"/>
  <c r="E90"/>
  <c r="E87"/>
  <c r="E86"/>
  <c r="E111"/>
  <c r="E84" l="1"/>
  <c r="G111" l="1"/>
  <c r="G112"/>
  <c r="G108"/>
  <c r="G106"/>
  <c r="G105"/>
  <c r="G103"/>
  <c r="G102"/>
  <c r="G101"/>
  <c r="G99"/>
  <c r="G96"/>
  <c r="G95"/>
  <c r="G94"/>
  <c r="G93"/>
  <c r="G90"/>
  <c r="G88"/>
  <c r="G87"/>
  <c r="G86"/>
  <c r="G84"/>
  <c r="E57" l="1"/>
  <c r="L62" i="25" l="1"/>
  <c r="I75"/>
  <c r="J37"/>
  <c r="M210" i="12"/>
  <c r="I26" i="25" l="1"/>
  <c r="I11" i="12" l="1"/>
  <c r="I12"/>
  <c r="I15"/>
  <c r="I16"/>
  <c r="I17"/>
  <c r="I18"/>
  <c r="I19"/>
  <c r="I20"/>
  <c r="I21"/>
  <c r="I25"/>
  <c r="H25" s="1"/>
  <c r="I27"/>
  <c r="I28"/>
  <c r="H28" s="1"/>
  <c r="I29"/>
  <c r="I30"/>
  <c r="I31"/>
  <c r="H31" s="1"/>
  <c r="I32"/>
  <c r="I33"/>
  <c r="I34"/>
  <c r="I35"/>
  <c r="I36"/>
  <c r="I37"/>
  <c r="I38"/>
  <c r="I40"/>
  <c r="I41"/>
  <c r="I42"/>
  <c r="I44"/>
  <c r="I45"/>
  <c r="I46"/>
  <c r="I47"/>
  <c r="I48"/>
  <c r="H48" s="1"/>
  <c r="I49"/>
  <c r="H49" s="1"/>
  <c r="I52"/>
  <c r="H52" s="1"/>
  <c r="I53"/>
  <c r="H53" s="1"/>
  <c r="I54"/>
  <c r="H54" s="1"/>
  <c r="I55"/>
  <c r="H55" s="1"/>
  <c r="I58"/>
  <c r="H58" s="1"/>
  <c r="I59"/>
  <c r="H59" s="1"/>
  <c r="I60"/>
  <c r="H60" s="1"/>
  <c r="I61"/>
  <c r="H61" s="1"/>
  <c r="I63"/>
  <c r="H63" s="1"/>
  <c r="I64"/>
  <c r="H64" s="1"/>
  <c r="I65"/>
  <c r="H65" s="1"/>
  <c r="I66"/>
  <c r="H66" s="1"/>
  <c r="I67"/>
  <c r="H67" s="1"/>
  <c r="I68"/>
  <c r="H68" s="1"/>
  <c r="I69"/>
  <c r="H69" s="1"/>
  <c r="I70"/>
  <c r="H70" s="1"/>
  <c r="I71"/>
  <c r="H71" s="1"/>
  <c r="I73"/>
  <c r="H73" s="1"/>
  <c r="I74"/>
  <c r="H74" s="1"/>
  <c r="I75"/>
  <c r="H75" s="1"/>
  <c r="I76"/>
  <c r="H76" s="1"/>
  <c r="I77"/>
  <c r="H77" s="1"/>
  <c r="I78"/>
  <c r="H78" s="1"/>
  <c r="I79"/>
  <c r="H79" s="1"/>
  <c r="I80"/>
  <c r="H80" s="1"/>
  <c r="I81"/>
  <c r="H81" s="1"/>
  <c r="I82"/>
  <c r="H82" s="1"/>
  <c r="I83"/>
  <c r="H83" s="1"/>
  <c r="I84"/>
  <c r="H84" s="1"/>
  <c r="I85"/>
  <c r="H85" s="1"/>
  <c r="I86"/>
  <c r="H86" s="1"/>
  <c r="I87"/>
  <c r="H87" s="1"/>
  <c r="I88"/>
  <c r="H88" s="1"/>
  <c r="I89"/>
  <c r="H89" s="1"/>
  <c r="I91"/>
  <c r="I92"/>
  <c r="H92" s="1"/>
  <c r="I93"/>
  <c r="H93" s="1"/>
  <c r="I94"/>
  <c r="I95"/>
  <c r="H95" s="1"/>
  <c r="I96"/>
  <c r="H96" s="1"/>
  <c r="I97"/>
  <c r="H97" s="1"/>
  <c r="I98"/>
  <c r="H98" s="1"/>
  <c r="I99"/>
  <c r="H99" s="1"/>
  <c r="I100"/>
  <c r="H100" s="1"/>
  <c r="I104"/>
  <c r="H104" s="1"/>
  <c r="I105"/>
  <c r="H105" s="1"/>
  <c r="I106"/>
  <c r="H106" s="1"/>
  <c r="I110"/>
  <c r="H110" s="1"/>
  <c r="I111"/>
  <c r="H111" s="1"/>
  <c r="I113"/>
  <c r="H113" s="1"/>
  <c r="I114"/>
  <c r="H114" s="1"/>
  <c r="I115"/>
  <c r="I116"/>
  <c r="H116" s="1"/>
  <c r="I117"/>
  <c r="H117" s="1"/>
  <c r="I118"/>
  <c r="H118" s="1"/>
  <c r="I121"/>
  <c r="H121" s="1"/>
  <c r="I122"/>
  <c r="H122" s="1"/>
  <c r="I125"/>
  <c r="H125" s="1"/>
  <c r="I126"/>
  <c r="H126" s="1"/>
  <c r="I127"/>
  <c r="H127" s="1"/>
  <c r="I128"/>
  <c r="H128" s="1"/>
  <c r="I129"/>
  <c r="H129" s="1"/>
  <c r="I130"/>
  <c r="H130" s="1"/>
  <c r="I133"/>
  <c r="H133" s="1"/>
  <c r="I135"/>
  <c r="H135" s="1"/>
  <c r="I136"/>
  <c r="H136" s="1"/>
  <c r="I138"/>
  <c r="H138" s="1"/>
  <c r="I145"/>
  <c r="H145" s="1"/>
  <c r="I150"/>
  <c r="H150" s="1"/>
  <c r="I151"/>
  <c r="H151" s="1"/>
  <c r="I153"/>
  <c r="I154"/>
  <c r="I155"/>
  <c r="I156"/>
  <c r="I157"/>
  <c r="I159"/>
  <c r="I160"/>
  <c r="I162"/>
  <c r="I163"/>
  <c r="H163" s="1"/>
  <c r="I164"/>
  <c r="H164" s="1"/>
  <c r="I165"/>
  <c r="H165" s="1"/>
  <c r="I166"/>
  <c r="H166" s="1"/>
  <c r="I167"/>
  <c r="H167" s="1"/>
  <c r="I168"/>
  <c r="H168" s="1"/>
  <c r="I169"/>
  <c r="H169" s="1"/>
  <c r="I170"/>
  <c r="H170" s="1"/>
  <c r="I171"/>
  <c r="H171" s="1"/>
  <c r="I172"/>
  <c r="H172" s="1"/>
  <c r="I173"/>
  <c r="H173" s="1"/>
  <c r="I174"/>
  <c r="H174" s="1"/>
  <c r="I175"/>
  <c r="H175" s="1"/>
  <c r="I176"/>
  <c r="H176" s="1"/>
  <c r="I177"/>
  <c r="H177" s="1"/>
  <c r="I178"/>
  <c r="H178" s="1"/>
  <c r="I179"/>
  <c r="H179" s="1"/>
  <c r="I180"/>
  <c r="H180" s="1"/>
  <c r="I181"/>
  <c r="H181" s="1"/>
  <c r="I182"/>
  <c r="H182" s="1"/>
  <c r="I183"/>
  <c r="H183" s="1"/>
  <c r="I184"/>
  <c r="H184" s="1"/>
  <c r="I185"/>
  <c r="H185" s="1"/>
  <c r="I186"/>
  <c r="H186" s="1"/>
  <c r="I187"/>
  <c r="H187" s="1"/>
  <c r="I188"/>
  <c r="H188" s="1"/>
  <c r="I189"/>
  <c r="H189" s="1"/>
  <c r="I190"/>
  <c r="H190" s="1"/>
  <c r="I191"/>
  <c r="H191" s="1"/>
  <c r="I192"/>
  <c r="E193" i="7" l="1"/>
  <c r="E160"/>
  <c r="E153"/>
  <c r="E150"/>
  <c r="E149"/>
  <c r="E145"/>
  <c r="E144"/>
  <c r="E143"/>
  <c r="E142"/>
  <c r="E141"/>
  <c r="E140"/>
  <c r="E110"/>
  <c r="E109"/>
  <c r="E108"/>
  <c r="E102"/>
  <c r="E62"/>
  <c r="E50"/>
  <c r="E43"/>
  <c r="E24"/>
  <c r="E23"/>
  <c r="E22"/>
  <c r="E10"/>
  <c r="E9"/>
  <c r="E156" i="24"/>
  <c r="E150"/>
  <c r="E144"/>
  <c r="E143"/>
  <c r="E142"/>
  <c r="E98"/>
  <c r="E24"/>
  <c r="E10"/>
  <c r="E9"/>
  <c r="E156" i="16" l="1"/>
  <c r="F23" l="1"/>
  <c r="I194" i="12" l="1"/>
  <c r="G34" i="27" l="1"/>
  <c r="G33"/>
  <c r="G32"/>
  <c r="G31"/>
  <c r="H31" s="1"/>
  <c r="E193" i="24" l="1"/>
  <c r="E160"/>
  <c r="E153"/>
  <c r="E149"/>
  <c r="E147" s="1"/>
  <c r="E145"/>
  <c r="E141"/>
  <c r="E140"/>
  <c r="E110"/>
  <c r="E109"/>
  <c r="E108"/>
  <c r="E102"/>
  <c r="E62"/>
  <c r="E50"/>
  <c r="E43"/>
  <c r="E23"/>
  <c r="E22"/>
  <c r="G100"/>
  <c r="E148" l="1"/>
  <c r="E147" i="7"/>
  <c r="E148" l="1"/>
  <c r="C23" i="28" l="1"/>
  <c r="E23" s="1"/>
  <c r="E31" i="16" l="1"/>
  <c r="E30"/>
  <c r="E29"/>
  <c r="E28"/>
  <c r="E162" i="12" l="1"/>
  <c r="E161"/>
  <c r="E152"/>
  <c r="E149"/>
  <c r="E148"/>
  <c r="E147"/>
  <c r="E146"/>
  <c r="E144"/>
  <c r="E143"/>
  <c r="E142"/>
  <c r="E141"/>
  <c r="E140"/>
  <c r="E139"/>
  <c r="E137"/>
  <c r="E134"/>
  <c r="E131"/>
  <c r="E123"/>
  <c r="E119"/>
  <c r="E115"/>
  <c r="E112"/>
  <c r="E109"/>
  <c r="E108"/>
  <c r="E107"/>
  <c r="E103"/>
  <c r="E102"/>
  <c r="E101"/>
  <c r="E90"/>
  <c r="E72"/>
  <c r="E62"/>
  <c r="E57"/>
  <c r="E56"/>
  <c r="E51"/>
  <c r="E50"/>
  <c r="E43"/>
  <c r="E39"/>
  <c r="E33"/>
  <c r="G33" s="1"/>
  <c r="H33" s="1"/>
  <c r="E32"/>
  <c r="G32" s="1"/>
  <c r="H32" s="1"/>
  <c r="E30"/>
  <c r="G30" s="1"/>
  <c r="H30" s="1"/>
  <c r="E29"/>
  <c r="G29" s="1"/>
  <c r="H29" s="1"/>
  <c r="E26"/>
  <c r="E24"/>
  <c r="E23"/>
  <c r="E22"/>
  <c r="E10"/>
  <c r="E9"/>
  <c r="E13" i="16" l="1"/>
  <c r="E12"/>
  <c r="E11"/>
  <c r="E10"/>
  <c r="E9"/>
  <c r="E26"/>
  <c r="E23"/>
  <c r="E81" l="1"/>
  <c r="E80"/>
  <c r="E79"/>
  <c r="E76"/>
  <c r="E78" s="1"/>
  <c r="E74"/>
  <c r="E73" l="1"/>
  <c r="E56" l="1"/>
  <c r="E55"/>
  <c r="E54"/>
  <c r="E52"/>
  <c r="E51"/>
  <c r="E50"/>
  <c r="E49"/>
  <c r="E48"/>
  <c r="E59" l="1"/>
  <c r="E24"/>
  <c r="E22"/>
  <c r="E21"/>
  <c r="E20"/>
  <c r="E18"/>
  <c r="E17"/>
  <c r="E16"/>
  <c r="E15"/>
  <c r="E69" l="1"/>
  <c r="E68"/>
  <c r="E67"/>
  <c r="E66"/>
  <c r="E65"/>
  <c r="E64"/>
  <c r="E63"/>
  <c r="E62"/>
  <c r="E61"/>
  <c r="E60"/>
  <c r="E118" l="1"/>
  <c r="E117"/>
  <c r="E18" i="3"/>
  <c r="E14"/>
  <c r="E13"/>
  <c r="E11"/>
  <c r="E9"/>
  <c r="C31" i="28" l="1"/>
  <c r="C27" i="11"/>
  <c r="C26" l="1"/>
  <c r="C25"/>
  <c r="C230" i="27" l="1"/>
  <c r="H29" s="1"/>
  <c r="B230"/>
  <c r="H28" s="1"/>
  <c r="H34"/>
  <c r="H33"/>
  <c r="H32"/>
  <c r="H36" s="1"/>
  <c r="H37" l="1"/>
  <c r="H35"/>
  <c r="G49" i="7" l="1"/>
  <c r="G194" l="1"/>
  <c r="C29" i="11" l="1"/>
  <c r="B80" i="16" l="1"/>
  <c r="B81" s="1"/>
  <c r="G69" l="1"/>
  <c r="G67"/>
  <c r="G66"/>
  <c r="G65"/>
  <c r="G64"/>
  <c r="G63"/>
  <c r="G62"/>
  <c r="G61"/>
  <c r="G60"/>
  <c r="H32" i="11" l="1"/>
  <c r="H33"/>
  <c r="H34"/>
  <c r="H37"/>
  <c r="G192" i="12" l="1"/>
  <c r="H192" s="1"/>
  <c r="G94" l="1"/>
  <c r="H94" s="1"/>
  <c r="G160" l="1"/>
  <c r="H160" s="1"/>
  <c r="G159"/>
  <c r="H159" s="1"/>
  <c r="G157"/>
  <c r="H157" s="1"/>
  <c r="G156"/>
  <c r="H156" s="1"/>
  <c r="G155"/>
  <c r="H155" s="1"/>
  <c r="G154"/>
  <c r="H154" s="1"/>
  <c r="G155" i="24"/>
  <c r="G154"/>
  <c r="G152"/>
  <c r="G151"/>
  <c r="G146"/>
  <c r="G155" i="7"/>
  <c r="G154"/>
  <c r="G152"/>
  <c r="G151"/>
  <c r="G146"/>
  <c r="G61" i="24" l="1"/>
  <c r="G193"/>
  <c r="G99" i="7" l="1"/>
  <c r="G97"/>
  <c r="G193" l="1"/>
  <c r="G61"/>
  <c r="G163" i="24" l="1"/>
  <c r="G159"/>
  <c r="G138"/>
  <c r="G104"/>
  <c r="G103"/>
  <c r="G47"/>
  <c r="G46"/>
  <c r="G45"/>
  <c r="G44"/>
  <c r="G42"/>
  <c r="G41"/>
  <c r="G39"/>
  <c r="G38"/>
  <c r="G37"/>
  <c r="G36"/>
  <c r="G35"/>
  <c r="G34"/>
  <c r="G33"/>
  <c r="G32"/>
  <c r="G31"/>
  <c r="G30"/>
  <c r="G29"/>
  <c r="G28"/>
  <c r="G27"/>
  <c r="G26"/>
  <c r="G20"/>
  <c r="G19"/>
  <c r="G18"/>
  <c r="G17"/>
  <c r="G16"/>
  <c r="G15"/>
  <c r="G14"/>
  <c r="G12"/>
  <c r="G11"/>
  <c r="G8"/>
  <c r="G162" i="12" l="1"/>
  <c r="H162" s="1"/>
  <c r="G153"/>
  <c r="H153" s="1"/>
  <c r="G134" i="16" l="1"/>
  <c r="G132"/>
  <c r="G131"/>
  <c r="R25" i="18"/>
  <c r="G133" i="16" l="1"/>
  <c r="G115" i="12" l="1"/>
  <c r="H115" s="1"/>
  <c r="G91"/>
  <c r="H91" s="1"/>
  <c r="G44"/>
  <c r="H44" s="1"/>
  <c r="G159" i="7" l="1"/>
  <c r="G163"/>
  <c r="G130" i="16"/>
  <c r="G17" i="7"/>
  <c r="G103" l="1"/>
  <c r="G138"/>
  <c r="G104"/>
  <c r="G129" i="16" l="1"/>
  <c r="D55" i="23" l="1"/>
  <c r="F19" l="1"/>
  <c r="F18"/>
  <c r="B12" i="5" l="1"/>
  <c r="B13" s="1"/>
  <c r="G115" i="16" l="1"/>
  <c r="E55" i="23" l="1"/>
  <c r="F55" s="1"/>
  <c r="G40" i="12"/>
  <c r="H40" s="1"/>
  <c r="G36"/>
  <c r="H36" s="1"/>
  <c r="G17"/>
  <c r="H17" s="1"/>
  <c r="E56" i="23" l="1"/>
  <c r="F56" s="1"/>
  <c r="E54"/>
  <c r="F54" s="1"/>
  <c r="E61"/>
  <c r="F61" s="1"/>
  <c r="E62"/>
  <c r="F62" s="1"/>
  <c r="E60"/>
  <c r="F60" s="1"/>
  <c r="G54" l="1"/>
  <c r="G60"/>
  <c r="G127" i="16"/>
  <c r="G126"/>
  <c r="G125"/>
  <c r="G124"/>
  <c r="G123"/>
  <c r="G122"/>
  <c r="K27" i="17"/>
  <c r="L27" s="1"/>
  <c r="K28" s="1"/>
  <c r="L28" s="1"/>
  <c r="G63" i="23" l="1"/>
  <c r="K29" i="17" l="1"/>
  <c r="L29" s="1"/>
  <c r="O29" s="1"/>
  <c r="E106" i="1" l="1"/>
  <c r="E97"/>
  <c r="E96"/>
  <c r="E95"/>
  <c r="E94"/>
  <c r="E93"/>
  <c r="E91"/>
  <c r="E90"/>
  <c r="E89"/>
  <c r="E87"/>
  <c r="E86"/>
  <c r="E85"/>
  <c r="E81"/>
  <c r="E82"/>
  <c r="E79"/>
  <c r="E78"/>
  <c r="E77"/>
  <c r="E76"/>
  <c r="E75"/>
  <c r="E62"/>
  <c r="E65"/>
  <c r="E67"/>
  <c r="E41"/>
  <c r="E42"/>
  <c r="E44"/>
  <c r="E46"/>
  <c r="E49"/>
  <c r="E50"/>
  <c r="E38"/>
  <c r="E40"/>
  <c r="E26"/>
  <c r="E27"/>
  <c r="E28"/>
  <c r="E29"/>
  <c r="E30"/>
  <c r="E31"/>
  <c r="E32"/>
  <c r="E33"/>
  <c r="E19"/>
  <c r="E20"/>
  <c r="E21"/>
  <c r="E22"/>
  <c r="E23"/>
  <c r="E24"/>
  <c r="E25"/>
  <c r="E10"/>
  <c r="E11"/>
  <c r="E12"/>
  <c r="E13"/>
  <c r="E14"/>
  <c r="E15"/>
  <c r="E16"/>
  <c r="E17"/>
  <c r="E18"/>
  <c r="E9"/>
  <c r="E70"/>
  <c r="I28" i="17"/>
  <c r="K34" l="1"/>
  <c r="L34" s="1"/>
  <c r="O34" s="1"/>
  <c r="I113" i="18"/>
  <c r="E418" i="1" s="1"/>
  <c r="G61" i="18"/>
  <c r="S25"/>
  <c r="T13"/>
  <c r="H34"/>
  <c r="H32"/>
  <c r="H36" s="1"/>
  <c r="F57"/>
  <c r="F56"/>
  <c r="F53"/>
  <c r="E109"/>
  <c r="E88"/>
  <c r="I88" s="1"/>
  <c r="E103"/>
  <c r="F75"/>
  <c r="F74"/>
  <c r="F73"/>
  <c r="F66"/>
  <c r="F65"/>
  <c r="F64"/>
  <c r="F63"/>
  <c r="F112"/>
  <c r="G109"/>
  <c r="F109"/>
  <c r="E104"/>
  <c r="I104" s="1"/>
  <c r="E74"/>
  <c r="E73"/>
  <c r="F72"/>
  <c r="E72"/>
  <c r="E80" s="1"/>
  <c r="F71"/>
  <c r="E71"/>
  <c r="F68"/>
  <c r="F67"/>
  <c r="G66"/>
  <c r="G65"/>
  <c r="G62"/>
  <c r="F62"/>
  <c r="E62"/>
  <c r="F61"/>
  <c r="E61"/>
  <c r="G55"/>
  <c r="F55"/>
  <c r="E55"/>
  <c r="G54"/>
  <c r="F54"/>
  <c r="E54"/>
  <c r="G50"/>
  <c r="F50"/>
  <c r="G49"/>
  <c r="F49"/>
  <c r="G37"/>
  <c r="F37"/>
  <c r="E37"/>
  <c r="E45" s="1"/>
  <c r="G36"/>
  <c r="F36"/>
  <c r="E36"/>
  <c r="E44" s="1"/>
  <c r="H28"/>
  <c r="H26"/>
  <c r="H21"/>
  <c r="H19"/>
  <c r="H14"/>
  <c r="H12"/>
  <c r="F8"/>
  <c r="F7"/>
  <c r="F14" s="1"/>
  <c r="F21" s="1"/>
  <c r="F28" s="1"/>
  <c r="F34" s="1"/>
  <c r="F42" s="1"/>
  <c r="F6"/>
  <c r="F5"/>
  <c r="I160"/>
  <c r="I161" s="1"/>
  <c r="J161" s="1"/>
  <c r="E425" i="1" s="1"/>
  <c r="H142" i="18"/>
  <c r="H137"/>
  <c r="I137" s="1"/>
  <c r="G137"/>
  <c r="F137"/>
  <c r="H136"/>
  <c r="E136"/>
  <c r="G135"/>
  <c r="G134"/>
  <c r="G138" s="1"/>
  <c r="I138" s="1"/>
  <c r="E134"/>
  <c r="H133"/>
  <c r="H134" s="1"/>
  <c r="G133"/>
  <c r="H132"/>
  <c r="F132"/>
  <c r="H131"/>
  <c r="E131"/>
  <c r="T130"/>
  <c r="T129"/>
  <c r="T126"/>
  <c r="H126"/>
  <c r="F126"/>
  <c r="E126"/>
  <c r="E132" s="1"/>
  <c r="T125"/>
  <c r="E125"/>
  <c r="R121"/>
  <c r="H120"/>
  <c r="F120"/>
  <c r="H119"/>
  <c r="G119"/>
  <c r="G125" s="1"/>
  <c r="J113"/>
  <c r="I112"/>
  <c r="I111"/>
  <c r="J110"/>
  <c r="I110"/>
  <c r="E415" i="1" s="1"/>
  <c r="I109" i="18"/>
  <c r="I108"/>
  <c r="J108" s="1"/>
  <c r="E413" i="1" s="1"/>
  <c r="I103" i="18"/>
  <c r="J100"/>
  <c r="J97"/>
  <c r="L97" s="1"/>
  <c r="J94"/>
  <c r="I92"/>
  <c r="J92" s="1"/>
  <c r="F89"/>
  <c r="F88"/>
  <c r="G84"/>
  <c r="E84"/>
  <c r="G83"/>
  <c r="E83"/>
  <c r="G82"/>
  <c r="G81"/>
  <c r="F81"/>
  <c r="G80"/>
  <c r="G79"/>
  <c r="F79"/>
  <c r="F83"/>
  <c r="I83" s="1"/>
  <c r="F82"/>
  <c r="E82"/>
  <c r="I73"/>
  <c r="F80"/>
  <c r="I71"/>
  <c r="I66"/>
  <c r="G56"/>
  <c r="I65"/>
  <c r="G68"/>
  <c r="I62"/>
  <c r="E68"/>
  <c r="I68" s="1"/>
  <c r="G67"/>
  <c r="I61"/>
  <c r="E67"/>
  <c r="I67" s="1"/>
  <c r="G57"/>
  <c r="S48"/>
  <c r="S47"/>
  <c r="S45"/>
  <c r="S26" s="1"/>
  <c r="S29" s="1"/>
  <c r="G8" s="1"/>
  <c r="G44"/>
  <c r="U43"/>
  <c r="T43"/>
  <c r="U42"/>
  <c r="T42"/>
  <c r="G45"/>
  <c r="F45"/>
  <c r="F44"/>
  <c r="H37"/>
  <c r="Y32"/>
  <c r="H29"/>
  <c r="H27"/>
  <c r="U117"/>
  <c r="T117" s="1"/>
  <c r="H22"/>
  <c r="U20"/>
  <c r="T20"/>
  <c r="H20"/>
  <c r="Y18"/>
  <c r="Y17"/>
  <c r="T14"/>
  <c r="U14" s="1"/>
  <c r="H15"/>
  <c r="H13"/>
  <c r="E13"/>
  <c r="E20" s="1"/>
  <c r="E27" s="1"/>
  <c r="E12"/>
  <c r="E19" s="1"/>
  <c r="E8"/>
  <c r="E15" s="1"/>
  <c r="E7"/>
  <c r="E14" s="1"/>
  <c r="F13"/>
  <c r="F20" s="1"/>
  <c r="F27" s="1"/>
  <c r="F33" s="1"/>
  <c r="F41" s="1"/>
  <c r="F12"/>
  <c r="F19" s="1"/>
  <c r="F26" s="1"/>
  <c r="F32" s="1"/>
  <c r="F40" s="1"/>
  <c r="A22" i="17"/>
  <c r="A27" s="1"/>
  <c r="E9"/>
  <c r="E12" s="1"/>
  <c r="I8" i="18" l="1"/>
  <c r="J109"/>
  <c r="L109" s="1"/>
  <c r="E414" i="1"/>
  <c r="J112" i="18"/>
  <c r="E417" i="1"/>
  <c r="Y19" i="18"/>
  <c r="Y20" s="1"/>
  <c r="J111"/>
  <c r="E416" i="1"/>
  <c r="R33" i="18"/>
  <c r="R36" s="1"/>
  <c r="R26"/>
  <c r="R29" s="1"/>
  <c r="G6" s="1"/>
  <c r="I6" s="1"/>
  <c r="L100"/>
  <c r="H53"/>
  <c r="H40"/>
  <c r="S33"/>
  <c r="S36" s="1"/>
  <c r="L111"/>
  <c r="L113"/>
  <c r="L161"/>
  <c r="H49"/>
  <c r="L92"/>
  <c r="L110"/>
  <c r="L112"/>
  <c r="H42"/>
  <c r="H50"/>
  <c r="H54"/>
  <c r="L108"/>
  <c r="O28" i="17"/>
  <c r="H33" i="18"/>
  <c r="E26"/>
  <c r="T118"/>
  <c r="U132" s="1"/>
  <c r="I80"/>
  <c r="I82"/>
  <c r="I105"/>
  <c r="J105" s="1"/>
  <c r="L105" s="1"/>
  <c r="E21"/>
  <c r="E33"/>
  <c r="F15"/>
  <c r="F22" s="1"/>
  <c r="F29" s="1"/>
  <c r="F35" s="1"/>
  <c r="F43" s="1"/>
  <c r="E22"/>
  <c r="T25"/>
  <c r="S28"/>
  <c r="H35"/>
  <c r="E63"/>
  <c r="I63" s="1"/>
  <c r="G63"/>
  <c r="E64"/>
  <c r="I64" s="1"/>
  <c r="G64"/>
  <c r="I72"/>
  <c r="I74"/>
  <c r="I75"/>
  <c r="E79"/>
  <c r="I79" s="1"/>
  <c r="E81"/>
  <c r="I81" s="1"/>
  <c r="E89"/>
  <c r="I89" s="1"/>
  <c r="J89" s="1"/>
  <c r="L89" s="1"/>
  <c r="G131"/>
  <c r="U25"/>
  <c r="G35" s="1"/>
  <c r="G43" s="1"/>
  <c r="F76"/>
  <c r="L94"/>
  <c r="G120"/>
  <c r="E18" i="17"/>
  <c r="H12"/>
  <c r="G33" i="18" l="1"/>
  <c r="G41" s="1"/>
  <c r="G32"/>
  <c r="G40" s="1"/>
  <c r="G34"/>
  <c r="G42" s="1"/>
  <c r="R35"/>
  <c r="S35"/>
  <c r="G21" s="1"/>
  <c r="I21" s="1"/>
  <c r="R28"/>
  <c r="G13" s="1"/>
  <c r="I13" s="1"/>
  <c r="H34" i="17"/>
  <c r="I34" s="1"/>
  <c r="H41" i="18"/>
  <c r="H44"/>
  <c r="I44" s="1"/>
  <c r="H56"/>
  <c r="I53"/>
  <c r="H55"/>
  <c r="I55" s="1"/>
  <c r="I54"/>
  <c r="H43"/>
  <c r="H45"/>
  <c r="I45" s="1"/>
  <c r="G5"/>
  <c r="I5" s="1"/>
  <c r="G7"/>
  <c r="I7" s="1"/>
  <c r="G15"/>
  <c r="I15" s="1"/>
  <c r="G22"/>
  <c r="I22" s="1"/>
  <c r="G29"/>
  <c r="K30" i="17"/>
  <c r="I69" i="18"/>
  <c r="J69" s="1"/>
  <c r="L69" s="1"/>
  <c r="F84"/>
  <c r="I84" s="1"/>
  <c r="I76"/>
  <c r="I77" s="1"/>
  <c r="E29"/>
  <c r="I120"/>
  <c r="G126"/>
  <c r="I126" s="1"/>
  <c r="I85"/>
  <c r="J85" s="1"/>
  <c r="L85" s="1"/>
  <c r="G132"/>
  <c r="I132" s="1"/>
  <c r="G142"/>
  <c r="E41"/>
  <c r="E28"/>
  <c r="F133"/>
  <c r="F119"/>
  <c r="E32"/>
  <c r="H13" i="17"/>
  <c r="H14" s="1"/>
  <c r="I14" s="1"/>
  <c r="E23"/>
  <c r="E25" s="1"/>
  <c r="H18"/>
  <c r="H25" l="1"/>
  <c r="I25" s="1"/>
  <c r="L77" i="18"/>
  <c r="J77"/>
  <c r="I33"/>
  <c r="G27"/>
  <c r="I27" s="1"/>
  <c r="I9"/>
  <c r="J9" s="1"/>
  <c r="L9" s="1"/>
  <c r="G28"/>
  <c r="I28" s="1"/>
  <c r="G14"/>
  <c r="I14" s="1"/>
  <c r="G26"/>
  <c r="I26" s="1"/>
  <c r="I41"/>
  <c r="G12"/>
  <c r="I12" s="1"/>
  <c r="G20"/>
  <c r="I20" s="1"/>
  <c r="G19"/>
  <c r="I19" s="1"/>
  <c r="H29" i="17"/>
  <c r="I29" s="1"/>
  <c r="I56" i="18"/>
  <c r="H57"/>
  <c r="I57" s="1"/>
  <c r="K31" i="17"/>
  <c r="L30"/>
  <c r="O30" s="1"/>
  <c r="F131" i="18"/>
  <c r="F125"/>
  <c r="I125" s="1"/>
  <c r="I127" s="1"/>
  <c r="I128" s="1"/>
  <c r="J128" s="1"/>
  <c r="I119"/>
  <c r="I121" s="1"/>
  <c r="I122" s="1"/>
  <c r="J122" s="1"/>
  <c r="F143"/>
  <c r="I143" s="1"/>
  <c r="F153" s="1"/>
  <c r="I153" s="1"/>
  <c r="E40"/>
  <c r="I32"/>
  <c r="F135"/>
  <c r="I135" s="1"/>
  <c r="F134"/>
  <c r="I133"/>
  <c r="E35"/>
  <c r="I29"/>
  <c r="E34"/>
  <c r="H19" i="17"/>
  <c r="H20" s="1"/>
  <c r="I20" s="1"/>
  <c r="L122" i="18" l="1"/>
  <c r="E420" i="1"/>
  <c r="L128" i="18"/>
  <c r="E421" i="1"/>
  <c r="I16" i="18"/>
  <c r="I23"/>
  <c r="I58"/>
  <c r="J58" s="1"/>
  <c r="L58" s="1"/>
  <c r="L32" i="17"/>
  <c r="O32" s="1"/>
  <c r="H30"/>
  <c r="I30" s="1"/>
  <c r="K33"/>
  <c r="L33" s="1"/>
  <c r="O33" s="1"/>
  <c r="L31"/>
  <c r="O31" s="1"/>
  <c r="I30" i="18"/>
  <c r="E42"/>
  <c r="I34"/>
  <c r="I35"/>
  <c r="E43"/>
  <c r="I43" s="1"/>
  <c r="F136"/>
  <c r="I136" s="1"/>
  <c r="I134"/>
  <c r="F152" s="1"/>
  <c r="I152" s="1"/>
  <c r="I154" s="1"/>
  <c r="I155" s="1"/>
  <c r="J155" s="1"/>
  <c r="L155" s="1"/>
  <c r="I40"/>
  <c r="E49"/>
  <c r="I49" s="1"/>
  <c r="F142"/>
  <c r="I142" s="1"/>
  <c r="I144" s="1"/>
  <c r="I131"/>
  <c r="J16" l="1"/>
  <c r="L16" s="1"/>
  <c r="J30"/>
  <c r="L30" s="1"/>
  <c r="J23"/>
  <c r="L23" s="1"/>
  <c r="H31" i="17"/>
  <c r="I31" s="1"/>
  <c r="H33"/>
  <c r="I33" s="1"/>
  <c r="H32"/>
  <c r="I32" s="1"/>
  <c r="I38" i="18"/>
  <c r="F148"/>
  <c r="I148" s="1"/>
  <c r="I149" s="1"/>
  <c r="J149" s="1"/>
  <c r="I139"/>
  <c r="I140" s="1"/>
  <c r="J140" s="1"/>
  <c r="F157"/>
  <c r="I157" s="1"/>
  <c r="I158" s="1"/>
  <c r="J158" s="1"/>
  <c r="L158" s="1"/>
  <c r="I145"/>
  <c r="J145" s="1"/>
  <c r="E50"/>
  <c r="I50" s="1"/>
  <c r="I42"/>
  <c r="I46" s="1"/>
  <c r="J46" s="1"/>
  <c r="L145" l="1"/>
  <c r="E423" i="1"/>
  <c r="L38" i="18"/>
  <c r="J38"/>
  <c r="L140"/>
  <c r="E422" i="1"/>
  <c r="L149" i="18"/>
  <c r="E424" i="1"/>
  <c r="J50" i="18"/>
  <c r="L50" s="1"/>
  <c r="L46"/>
  <c r="E71" i="1" l="1"/>
  <c r="B145" i="16"/>
  <c r="B148" s="1"/>
  <c r="B156" s="1"/>
  <c r="E47" i="23" l="1"/>
  <c r="F47" s="1"/>
  <c r="E46"/>
  <c r="F46" s="1"/>
  <c r="B47" i="16" l="1"/>
  <c r="G46" i="23"/>
  <c r="G157" i="16"/>
  <c r="G39" i="7" l="1"/>
  <c r="G37"/>
  <c r="G30"/>
  <c r="G28"/>
  <c r="G26"/>
  <c r="G16"/>
  <c r="B15" i="5"/>
  <c r="B16" s="1"/>
  <c r="G15" i="3"/>
  <c r="B12"/>
  <c r="B16" s="1"/>
  <c r="B17" s="1"/>
  <c r="B18" s="1"/>
  <c r="B19" s="1"/>
  <c r="B20" s="1"/>
  <c r="G33" i="2"/>
  <c r="G31"/>
  <c r="G30"/>
  <c r="B29"/>
  <c r="G26"/>
  <c r="G25"/>
  <c r="G21"/>
  <c r="G19"/>
  <c r="G17"/>
  <c r="G15"/>
  <c r="G14"/>
  <c r="I490" i="1"/>
  <c r="I489"/>
  <c r="I488"/>
  <c r="I487"/>
  <c r="I486"/>
  <c r="I484"/>
  <c r="I483"/>
  <c r="I482"/>
  <c r="G469"/>
  <c r="B465"/>
  <c r="B468" s="1"/>
  <c r="B469" s="1"/>
  <c r="B480" s="1"/>
  <c r="B482" s="1"/>
  <c r="B487" s="1"/>
  <c r="B490" s="1"/>
  <c r="B491" s="1"/>
  <c r="B494" s="1"/>
  <c r="G410"/>
  <c r="G409"/>
  <c r="G401"/>
  <c r="G399"/>
  <c r="B410"/>
  <c r="B427" s="1"/>
  <c r="B450" s="1"/>
  <c r="G391"/>
  <c r="G390"/>
  <c r="G382"/>
  <c r="B382"/>
  <c r="B385" s="1"/>
  <c r="B386" s="1"/>
  <c r="B387" s="1"/>
  <c r="B388" s="1"/>
  <c r="F376"/>
  <c r="F377" s="1"/>
  <c r="G374"/>
  <c r="G371"/>
  <c r="G367"/>
  <c r="G360"/>
  <c r="G359"/>
  <c r="G353"/>
  <c r="G349"/>
  <c r="B349"/>
  <c r="B353" s="1"/>
  <c r="B358" s="1"/>
  <c r="B359" s="1"/>
  <c r="B371" s="1"/>
  <c r="B374" s="1"/>
  <c r="B342"/>
  <c r="B345" s="1"/>
  <c r="G332"/>
  <c r="B308"/>
  <c r="B309" s="1"/>
  <c r="B312" s="1"/>
  <c r="B316" s="1"/>
  <c r="B317" s="1"/>
  <c r="B318" s="1"/>
  <c r="B319" s="1"/>
  <c r="B327" s="1"/>
  <c r="B332" s="1"/>
  <c r="B336" s="1"/>
  <c r="B337" s="1"/>
  <c r="B338" s="1"/>
  <c r="G301"/>
  <c r="G290"/>
  <c r="G289"/>
  <c r="G287"/>
  <c r="G305"/>
  <c r="G284"/>
  <c r="G282"/>
  <c r="G281"/>
  <c r="G279"/>
  <c r="G278"/>
  <c r="G276"/>
  <c r="G275"/>
  <c r="G273"/>
  <c r="G272"/>
  <c r="G270"/>
  <c r="G267"/>
  <c r="G264"/>
  <c r="G261"/>
  <c r="G258"/>
  <c r="G255"/>
  <c r="G252"/>
  <c r="G251"/>
  <c r="G249"/>
  <c r="G246"/>
  <c r="G243"/>
  <c r="G240"/>
  <c r="G239"/>
  <c r="G238"/>
  <c r="G236"/>
  <c r="G233"/>
  <c r="G232"/>
  <c r="G230"/>
  <c r="G229"/>
  <c r="G226"/>
  <c r="G223"/>
  <c r="G220"/>
  <c r="G219"/>
  <c r="G216"/>
  <c r="G213"/>
  <c r="G210"/>
  <c r="G207"/>
  <c r="G204"/>
  <c r="G194"/>
  <c r="G191"/>
  <c r="G190"/>
  <c r="G187"/>
  <c r="G184"/>
  <c r="G181"/>
  <c r="G180"/>
  <c r="G179"/>
  <c r="G174"/>
  <c r="G173"/>
  <c r="G168"/>
  <c r="G167"/>
  <c r="G160"/>
  <c r="G156"/>
  <c r="G153"/>
  <c r="G150"/>
  <c r="G147"/>
  <c r="G146"/>
  <c r="G143"/>
  <c r="G140"/>
  <c r="G137"/>
  <c r="G134"/>
  <c r="G133"/>
  <c r="G130"/>
  <c r="G127"/>
  <c r="B127"/>
  <c r="B130" s="1"/>
  <c r="B133" s="1"/>
  <c r="B140" s="1"/>
  <c r="B143" s="1"/>
  <c r="B146" s="1"/>
  <c r="B159" s="1"/>
  <c r="B160" s="1"/>
  <c r="B167" s="1"/>
  <c r="B180" s="1"/>
  <c r="B190" s="1"/>
  <c r="B203" s="1"/>
  <c r="B204" s="1"/>
  <c r="B207" s="1"/>
  <c r="B210" s="1"/>
  <c r="B213" s="1"/>
  <c r="B216" s="1"/>
  <c r="B219" s="1"/>
  <c r="B226" s="1"/>
  <c r="B229" s="1"/>
  <c r="B239" s="1"/>
  <c r="B249" s="1"/>
  <c r="B252" s="1"/>
  <c r="B255" s="1"/>
  <c r="B258" s="1"/>
  <c r="B261" s="1"/>
  <c r="B264" s="1"/>
  <c r="B267" s="1"/>
  <c r="B270" s="1"/>
  <c r="B273" s="1"/>
  <c r="B276" s="1"/>
  <c r="B279" s="1"/>
  <c r="B282" s="1"/>
  <c r="B287" s="1"/>
  <c r="B290" s="1"/>
  <c r="B293" s="1"/>
  <c r="B294" s="1"/>
  <c r="B295" s="1"/>
  <c r="B296" s="1"/>
  <c r="B297" s="1"/>
  <c r="B298" s="1"/>
  <c r="B299" s="1"/>
  <c r="B300" s="1"/>
  <c r="B301" s="1"/>
  <c r="B304" s="1"/>
  <c r="G124"/>
  <c r="G121"/>
  <c r="G83"/>
  <c r="B65"/>
  <c r="B66" s="1"/>
  <c r="B67" s="1"/>
  <c r="B68" s="1"/>
  <c r="B70" s="1"/>
  <c r="B71" s="1"/>
  <c r="I62"/>
  <c r="B41"/>
  <c r="B45" s="1"/>
  <c r="B46" s="1"/>
  <c r="B47" s="1"/>
  <c r="B48" s="1"/>
  <c r="B49" s="1"/>
  <c r="B52" s="1"/>
  <c r="B29"/>
  <c r="G12" i="2" l="1"/>
  <c r="F52" i="1"/>
  <c r="G9" i="2"/>
  <c r="M23" i="18"/>
  <c r="N23" s="1"/>
  <c r="M85"/>
  <c r="N85" s="1"/>
  <c r="M97"/>
  <c r="N97" s="1"/>
  <c r="M9"/>
  <c r="N9" s="1"/>
  <c r="M16"/>
  <c r="N16" s="1"/>
  <c r="M58"/>
  <c r="N58" s="1"/>
  <c r="M89"/>
  <c r="N89" s="1"/>
  <c r="M100"/>
  <c r="N100" s="1"/>
  <c r="M105"/>
  <c r="N105" s="1"/>
  <c r="M108"/>
  <c r="N108" s="1"/>
  <c r="M109"/>
  <c r="N109" s="1"/>
  <c r="M110"/>
  <c r="N110" s="1"/>
  <c r="M111"/>
  <c r="N111" s="1"/>
  <c r="M112"/>
  <c r="N112" s="1"/>
  <c r="M113"/>
  <c r="N113" s="1"/>
  <c r="M122"/>
  <c r="N122" s="1"/>
  <c r="M161"/>
  <c r="N161" s="1"/>
  <c r="H285" i="1"/>
  <c r="J285" s="1"/>
  <c r="H305"/>
  <c r="J305" s="1"/>
  <c r="M158" i="18"/>
  <c r="N158" s="1"/>
  <c r="M149"/>
  <c r="N149" s="1"/>
  <c r="M155"/>
  <c r="N155" s="1"/>
  <c r="C35" i="11"/>
  <c r="G91" i="1"/>
  <c r="G94"/>
  <c r="G96"/>
  <c r="G98"/>
  <c r="G99"/>
  <c r="G105"/>
  <c r="G108"/>
  <c r="G495"/>
  <c r="G314"/>
  <c r="G336"/>
  <c r="G337"/>
  <c r="G372"/>
  <c r="G373"/>
  <c r="G13"/>
  <c r="G16"/>
  <c r="G18"/>
  <c r="G20"/>
  <c r="G30"/>
  <c r="G31"/>
  <c r="G32"/>
  <c r="G33"/>
  <c r="G42"/>
  <c r="G44"/>
  <c r="G46"/>
  <c r="G50"/>
  <c r="G76"/>
  <c r="G78"/>
  <c r="G114"/>
  <c r="G308"/>
  <c r="G310"/>
  <c r="G311"/>
  <c r="G354"/>
  <c r="G355"/>
  <c r="G356"/>
  <c r="G357"/>
  <c r="G358"/>
  <c r="G378"/>
  <c r="G379"/>
  <c r="G388"/>
  <c r="G392"/>
  <c r="G394"/>
  <c r="G395"/>
  <c r="G396"/>
  <c r="G397"/>
  <c r="G398"/>
  <c r="G400"/>
  <c r="G413"/>
  <c r="G415"/>
  <c r="G417"/>
  <c r="G420"/>
  <c r="G424"/>
  <c r="G425"/>
  <c r="G429"/>
  <c r="G431"/>
  <c r="G433"/>
  <c r="G437"/>
  <c r="G439"/>
  <c r="G446"/>
  <c r="G448"/>
  <c r="G470"/>
  <c r="G471"/>
  <c r="G472"/>
  <c r="G473"/>
  <c r="G474"/>
  <c r="G475"/>
  <c r="G476"/>
  <c r="G9"/>
  <c r="G10"/>
  <c r="G12"/>
  <c r="G14"/>
  <c r="G15"/>
  <c r="G17"/>
  <c r="G19"/>
  <c r="G21"/>
  <c r="G22"/>
  <c r="G23"/>
  <c r="G25"/>
  <c r="G26"/>
  <c r="G27"/>
  <c r="G28"/>
  <c r="G38"/>
  <c r="G40"/>
  <c r="H115"/>
  <c r="J115" s="1"/>
  <c r="G77"/>
  <c r="G93"/>
  <c r="G95"/>
  <c r="G97"/>
  <c r="G104"/>
  <c r="G106"/>
  <c r="H339"/>
  <c r="J339" s="1"/>
  <c r="G331"/>
  <c r="H380"/>
  <c r="J380" s="1"/>
  <c r="G375"/>
  <c r="G376"/>
  <c r="G377"/>
  <c r="H462"/>
  <c r="J462" s="1"/>
  <c r="G384"/>
  <c r="G386"/>
  <c r="G387"/>
  <c r="G389"/>
  <c r="G393"/>
  <c r="G402"/>
  <c r="G403"/>
  <c r="G404"/>
  <c r="G405"/>
  <c r="G406"/>
  <c r="G407"/>
  <c r="G408"/>
  <c r="G414"/>
  <c r="G416"/>
  <c r="G418"/>
  <c r="G428"/>
  <c r="G430"/>
  <c r="G432"/>
  <c r="G436"/>
  <c r="G438"/>
  <c r="G440"/>
  <c r="G442"/>
  <c r="G443"/>
  <c r="G444"/>
  <c r="G445"/>
  <c r="G447"/>
  <c r="G449"/>
  <c r="G451"/>
  <c r="G452"/>
  <c r="G453"/>
  <c r="G456"/>
  <c r="G461"/>
  <c r="H498"/>
  <c r="J498" s="1"/>
  <c r="I481"/>
  <c r="G485"/>
  <c r="I485"/>
  <c r="G491"/>
  <c r="I491"/>
  <c r="G496"/>
  <c r="G497"/>
  <c r="H346"/>
  <c r="J346" s="1"/>
  <c r="I495"/>
  <c r="G11" i="7"/>
  <c r="G27"/>
  <c r="G29"/>
  <c r="G31"/>
  <c r="G32"/>
  <c r="G38"/>
  <c r="G41"/>
  <c r="G47"/>
  <c r="G17" i="3"/>
  <c r="G21"/>
  <c r="G10"/>
  <c r="G27" i="2"/>
  <c r="G8" i="7"/>
  <c r="G11" i="2"/>
  <c r="G16"/>
  <c r="G20"/>
  <c r="G23"/>
  <c r="G28"/>
  <c r="G32"/>
  <c r="G10"/>
  <c r="G11" i="1"/>
  <c r="G75"/>
  <c r="G307"/>
  <c r="G483"/>
  <c r="G484"/>
  <c r="G486"/>
  <c r="G490"/>
  <c r="G383"/>
  <c r="H35" i="11" l="1"/>
  <c r="F51" i="1"/>
  <c r="G498"/>
  <c r="G454" l="1"/>
  <c r="M30" i="18" l="1"/>
  <c r="N30" s="1"/>
  <c r="G455" i="1"/>
  <c r="G90" l="1"/>
  <c r="G335"/>
  <c r="G110" l="1"/>
  <c r="G45" i="7"/>
  <c r="G112" i="1"/>
  <c r="G318"/>
  <c r="G423" l="1"/>
  <c r="M145" i="18"/>
  <c r="N145" s="1"/>
  <c r="G422" i="1"/>
  <c r="M140" i="18"/>
  <c r="N140" s="1"/>
  <c r="G19" i="7"/>
  <c r="G86" i="1"/>
  <c r="G113"/>
  <c r="G42" i="7"/>
  <c r="G109" i="1"/>
  <c r="G15" i="5"/>
  <c r="G34" i="7"/>
  <c r="G101" i="1"/>
  <c r="G18" i="7"/>
  <c r="G85" i="1"/>
  <c r="G20" i="7"/>
  <c r="G87" i="1"/>
  <c r="G315"/>
  <c r="G16" i="5"/>
  <c r="G89" i="1"/>
  <c r="G329"/>
  <c r="G71" l="1"/>
  <c r="M46" i="18"/>
  <c r="G70" i="1"/>
  <c r="M38" i="18"/>
  <c r="N38" s="1"/>
  <c r="G341" i="1"/>
  <c r="M69" i="18"/>
  <c r="N69" s="1"/>
  <c r="G14" i="7"/>
  <c r="G334" i="1"/>
  <c r="G338"/>
  <c r="G363"/>
  <c r="G362"/>
  <c r="G15" i="7"/>
  <c r="G82" i="1"/>
  <c r="G12" i="7"/>
  <c r="G111" i="1"/>
  <c r="G44" i="7"/>
  <c r="G79" i="1" l="1"/>
  <c r="F81"/>
  <c r="G81" s="1"/>
  <c r="G421"/>
  <c r="G426" s="1"/>
  <c r="M128" i="18"/>
  <c r="N128" s="1"/>
  <c r="M50"/>
  <c r="N50" s="1"/>
  <c r="N46"/>
  <c r="G364" i="1"/>
  <c r="G369"/>
  <c r="G370"/>
  <c r="G36" i="7"/>
  <c r="G103" i="1"/>
  <c r="G345"/>
  <c r="G102"/>
  <c r="G35" i="7"/>
  <c r="G313" i="1"/>
  <c r="G361" l="1"/>
  <c r="M92" i="18"/>
  <c r="N92" s="1"/>
  <c r="G368" i="1"/>
  <c r="M94" i="18"/>
  <c r="N94" s="1"/>
  <c r="G333" i="1"/>
  <c r="M77" i="18"/>
  <c r="N77" s="1"/>
  <c r="G489" i="1"/>
  <c r="G328"/>
  <c r="G366"/>
  <c r="G365"/>
  <c r="N162" i="18" l="1"/>
  <c r="N163" s="1"/>
  <c r="G350" i="1"/>
  <c r="G488"/>
  <c r="G317" l="1"/>
  <c r="G352"/>
  <c r="G351"/>
  <c r="G348" l="1"/>
  <c r="G380" s="1"/>
  <c r="G316"/>
  <c r="G458" l="1"/>
  <c r="G460"/>
  <c r="G468"/>
  <c r="G467" l="1"/>
  <c r="G459" l="1"/>
  <c r="G481"/>
  <c r="G492" s="1"/>
  <c r="G100"/>
  <c r="G115" s="1"/>
  <c r="G33" i="7"/>
  <c r="G67" i="1"/>
  <c r="I67" s="1"/>
  <c r="G457" l="1"/>
  <c r="G466"/>
  <c r="G477" s="1"/>
  <c r="G65" l="1"/>
  <c r="G344"/>
  <c r="G343" l="1"/>
  <c r="G346" s="1"/>
  <c r="I65"/>
  <c r="G283" l="1"/>
  <c r="G159" l="1"/>
  <c r="G298"/>
  <c r="G254"/>
  <c r="G260"/>
  <c r="G198"/>
  <c r="G304"/>
  <c r="G291"/>
  <c r="G277"/>
  <c r="G224"/>
  <c r="G144"/>
  <c r="G122"/>
  <c r="G271"/>
  <c r="G237" l="1"/>
  <c r="G274"/>
  <c r="G228"/>
  <c r="G295"/>
  <c r="G221"/>
  <c r="G125"/>
  <c r="G234"/>
  <c r="G169"/>
  <c r="G141"/>
  <c r="G199"/>
  <c r="G280"/>
  <c r="G227"/>
  <c r="G16" i="12"/>
  <c r="H16" s="1"/>
  <c r="G182" i="1"/>
  <c r="G245"/>
  <c r="G244"/>
  <c r="G132"/>
  <c r="G235"/>
  <c r="G47" i="12"/>
  <c r="H47" s="1"/>
  <c r="G256" i="1"/>
  <c r="G131"/>
  <c r="G46" i="12"/>
  <c r="H46" s="1"/>
  <c r="G253" i="1"/>
  <c r="G203"/>
  <c r="G247"/>
  <c r="G303"/>
  <c r="G225"/>
  <c r="G175"/>
  <c r="G123"/>
  <c r="G34" i="12"/>
  <c r="H34" s="1"/>
  <c r="G205" i="1"/>
  <c r="G8" i="12"/>
  <c r="H8" s="1"/>
  <c r="G128" i="1"/>
  <c r="G231"/>
  <c r="G288"/>
  <c r="G299"/>
  <c r="G300"/>
  <c r="G183" l="1"/>
  <c r="G129"/>
  <c r="G19" i="12"/>
  <c r="H19" s="1"/>
  <c r="G170" i="1"/>
  <c r="G206"/>
  <c r="G292"/>
  <c r="G145"/>
  <c r="G263"/>
  <c r="G257"/>
  <c r="G248"/>
  <c r="G176"/>
  <c r="G120"/>
  <c r="G250"/>
  <c r="G330"/>
  <c r="G11" i="12"/>
  <c r="H11" s="1"/>
  <c r="G21"/>
  <c r="H21" s="1"/>
  <c r="G265" i="1"/>
  <c r="G41" i="12"/>
  <c r="H41" s="1"/>
  <c r="G294" i="1"/>
  <c r="G211"/>
  <c r="G27" i="12"/>
  <c r="H27" s="1"/>
  <c r="G192" i="1"/>
  <c r="G126"/>
  <c r="G45" i="12"/>
  <c r="H45" s="1"/>
  <c r="G259" i="1"/>
  <c r="G326"/>
  <c r="G119"/>
  <c r="G241"/>
  <c r="G262"/>
  <c r="G139"/>
  <c r="G138"/>
  <c r="G269" l="1"/>
  <c r="G152"/>
  <c r="G135"/>
  <c r="G142"/>
  <c r="G193"/>
  <c r="G149"/>
  <c r="G186"/>
  <c r="G161"/>
  <c r="G185"/>
  <c r="G18" i="12"/>
  <c r="H18" s="1"/>
  <c r="G195" i="1"/>
  <c r="G293"/>
  <c r="G148"/>
  <c r="G302"/>
  <c r="G222"/>
  <c r="G212"/>
  <c r="G242"/>
  <c r="G154"/>
  <c r="G38" i="12"/>
  <c r="H38" s="1"/>
  <c r="G214" i="1"/>
  <c r="G296"/>
  <c r="G151"/>
  <c r="G42" i="12"/>
  <c r="H42" s="1"/>
  <c r="G268" i="1"/>
  <c r="H35" i="12"/>
  <c r="G208" i="1"/>
  <c r="G324"/>
  <c r="G12" i="12"/>
  <c r="H12" s="1"/>
  <c r="G37"/>
  <c r="H37" s="1"/>
  <c r="G297" i="1"/>
  <c r="G217"/>
  <c r="G136"/>
  <c r="G266"/>
  <c r="G218"/>
  <c r="G201"/>
  <c r="G157" l="1"/>
  <c r="G15" i="12"/>
  <c r="H15" s="1"/>
  <c r="G196" i="1"/>
  <c r="G20" i="12"/>
  <c r="H20" s="1"/>
  <c r="G188" i="1"/>
  <c r="G323"/>
  <c r="G171"/>
  <c r="G162"/>
  <c r="G172"/>
  <c r="G177"/>
  <c r="G155"/>
  <c r="G320"/>
  <c r="G215"/>
  <c r="G202"/>
  <c r="G321"/>
  <c r="G325"/>
  <c r="G322"/>
  <c r="G189" l="1"/>
  <c r="G385"/>
  <c r="G462" s="1"/>
  <c r="G165"/>
  <c r="G209"/>
  <c r="G339"/>
  <c r="G158" l="1"/>
  <c r="G164"/>
  <c r="G163"/>
  <c r="G178" l="1"/>
  <c r="G166" l="1"/>
  <c r="E51" l="1"/>
  <c r="G51" s="1"/>
  <c r="G22" i="3"/>
  <c r="E52" i="1" l="1"/>
  <c r="G52" s="1"/>
  <c r="G23" i="3"/>
  <c r="E45" i="1" l="1"/>
  <c r="G45" l="1"/>
  <c r="E48" l="1"/>
  <c r="G48" s="1"/>
  <c r="E47" l="1"/>
  <c r="G47" s="1"/>
  <c r="E39" l="1"/>
  <c r="G39" s="1"/>
  <c r="E37" l="1"/>
  <c r="E7" l="1"/>
  <c r="G37"/>
  <c r="G53" s="1"/>
  <c r="H53"/>
  <c r="J53" s="1"/>
  <c r="E43"/>
  <c r="G43" s="1"/>
  <c r="G7" l="1"/>
  <c r="G34" s="1"/>
  <c r="H34"/>
  <c r="J34" l="1"/>
  <c r="J499" s="1"/>
  <c r="H499"/>
  <c r="H502" s="1"/>
  <c r="E139" i="16" l="1"/>
  <c r="E10" i="5" l="1"/>
  <c r="E63" i="1" l="1"/>
  <c r="G63" s="1"/>
  <c r="I63" s="1"/>
  <c r="E137" i="16" l="1"/>
  <c r="E140" s="1"/>
  <c r="E13" i="5" l="1"/>
  <c r="E8" i="4"/>
  <c r="E56" i="1" l="1"/>
  <c r="E68"/>
  <c r="G68" s="1"/>
  <c r="I68" s="1"/>
  <c r="E9" i="4"/>
  <c r="H10" s="1"/>
  <c r="J10" s="1"/>
  <c r="E8" i="5"/>
  <c r="E12"/>
  <c r="E66" i="1" l="1"/>
  <c r="G66" s="1"/>
  <c r="I66" s="1"/>
  <c r="E61"/>
  <c r="E57"/>
  <c r="G57" s="1"/>
  <c r="G56"/>
  <c r="E11" i="5"/>
  <c r="E64" i="1" l="1"/>
  <c r="G64" s="1"/>
  <c r="I64" s="1"/>
  <c r="G58"/>
  <c r="G61"/>
  <c r="H58"/>
  <c r="J58" s="1"/>
  <c r="I61" l="1"/>
  <c r="I499" s="1"/>
  <c r="G72"/>
  <c r="G502" s="1"/>
  <c r="H72"/>
  <c r="J72" s="1"/>
  <c r="G503" l="1"/>
  <c r="G505"/>
  <c r="N14" i="27" l="1"/>
  <c r="N13" l="1"/>
  <c r="N8"/>
  <c r="N7"/>
  <c r="N12" l="1"/>
  <c r="N11" l="1"/>
  <c r="N10" l="1"/>
  <c r="G23" i="16" l="1"/>
  <c r="F19" i="3" l="1"/>
  <c r="G19" s="1"/>
  <c r="F26" i="16"/>
  <c r="F13" i="3"/>
  <c r="G13" s="1"/>
  <c r="F18" i="2"/>
  <c r="G18" s="1"/>
  <c r="F11" i="3"/>
  <c r="G11" s="1"/>
  <c r="F123" i="12"/>
  <c r="F119"/>
  <c r="F131"/>
  <c r="F124"/>
  <c r="F120"/>
  <c r="F132"/>
  <c r="F14"/>
  <c r="F10"/>
  <c r="M208"/>
  <c r="F140" i="16"/>
  <c r="G140" s="1"/>
  <c r="F149" i="12"/>
  <c r="F9" i="3"/>
  <c r="G9" s="1"/>
  <c r="F156" i="16"/>
  <c r="G156" s="1"/>
  <c r="F9" i="12"/>
  <c r="I9" s="1"/>
  <c r="F13"/>
  <c r="F9" i="16"/>
  <c r="F52" s="1"/>
  <c r="F7" i="2"/>
  <c r="G26" i="16"/>
  <c r="F116"/>
  <c r="G116" s="1"/>
  <c r="G14" i="12" l="1"/>
  <c r="I14"/>
  <c r="G120"/>
  <c r="I120"/>
  <c r="G123"/>
  <c r="I123"/>
  <c r="G124"/>
  <c r="I124"/>
  <c r="G149"/>
  <c r="I149"/>
  <c r="G13"/>
  <c r="I13"/>
  <c r="G131"/>
  <c r="I131"/>
  <c r="G9"/>
  <c r="H9" s="1"/>
  <c r="G10"/>
  <c r="I10"/>
  <c r="G132"/>
  <c r="I132"/>
  <c r="G119"/>
  <c r="I119"/>
  <c r="F9" i="4"/>
  <c r="F74" i="16" s="1"/>
  <c r="G74" s="1"/>
  <c r="F13" i="2"/>
  <c r="G13" s="1"/>
  <c r="F137" i="12"/>
  <c r="F16" i="3"/>
  <c r="F10" i="24"/>
  <c r="G10" s="1"/>
  <c r="F10" i="7"/>
  <c r="G10" s="1"/>
  <c r="F9" i="24"/>
  <c r="G9" s="1"/>
  <c r="F9" i="7"/>
  <c r="G9" s="1"/>
  <c r="E4" i="23"/>
  <c r="F4" s="1"/>
  <c r="G7" i="2"/>
  <c r="G158" i="16"/>
  <c r="E60" i="25"/>
  <c r="M156" i="16"/>
  <c r="F134" i="12"/>
  <c r="F14" i="3"/>
  <c r="F22" i="2"/>
  <c r="G22" s="1"/>
  <c r="F150" i="24"/>
  <c r="G150" s="1"/>
  <c r="F150" i="7"/>
  <c r="G150" s="1"/>
  <c r="F56" i="16"/>
  <c r="G56" s="1"/>
  <c r="G52"/>
  <c r="F15"/>
  <c r="G9"/>
  <c r="I28" i="27"/>
  <c r="J28" s="1"/>
  <c r="E51" i="23"/>
  <c r="F51" s="1"/>
  <c r="E5"/>
  <c r="F5" s="1"/>
  <c r="G8" i="3"/>
  <c r="G9" i="4"/>
  <c r="E9" i="23"/>
  <c r="F9" s="1"/>
  <c r="M116" i="16"/>
  <c r="H10" i="12" l="1"/>
  <c r="E23" i="23"/>
  <c r="H132" i="12"/>
  <c r="H13"/>
  <c r="H124"/>
  <c r="H120"/>
  <c r="H119"/>
  <c r="H131"/>
  <c r="H149"/>
  <c r="H123"/>
  <c r="H14"/>
  <c r="G134"/>
  <c r="I134"/>
  <c r="G137"/>
  <c r="I137"/>
  <c r="I33" i="27"/>
  <c r="J33" s="1"/>
  <c r="E19" i="25" s="1"/>
  <c r="O8" i="27"/>
  <c r="Q8" s="1"/>
  <c r="F23" i="23"/>
  <c r="E36"/>
  <c r="F36" s="1"/>
  <c r="C13" i="11"/>
  <c r="C13" i="28"/>
  <c r="G34" i="2"/>
  <c r="F20" i="16"/>
  <c r="G20" s="1"/>
  <c r="F28"/>
  <c r="G15"/>
  <c r="I29" i="27"/>
  <c r="J29" s="1"/>
  <c r="E17" i="25" s="1"/>
  <c r="E20" i="23"/>
  <c r="E6"/>
  <c r="F6" s="1"/>
  <c r="G14" i="3"/>
  <c r="F18"/>
  <c r="G18" s="1"/>
  <c r="E21" i="23"/>
  <c r="E7"/>
  <c r="F7" s="1"/>
  <c r="G16" i="3"/>
  <c r="G28" i="16" l="1"/>
  <c r="F46"/>
  <c r="E13" i="25"/>
  <c r="H134" i="12"/>
  <c r="H137"/>
  <c r="F8" i="4"/>
  <c r="I34" i="27" s="1"/>
  <c r="J34" s="1"/>
  <c r="E18" i="25" s="1"/>
  <c r="G4" i="23"/>
  <c r="F143" i="24"/>
  <c r="G143" s="1"/>
  <c r="F143" i="7"/>
  <c r="G143" s="1"/>
  <c r="F57" i="16"/>
  <c r="G57" s="1"/>
  <c r="E34" i="23"/>
  <c r="F34" s="1"/>
  <c r="F21"/>
  <c r="G24" i="3"/>
  <c r="C3" i="28"/>
  <c r="C3" i="11"/>
  <c r="F143" i="12"/>
  <c r="E33" i="23"/>
  <c r="F33" s="1"/>
  <c r="F20"/>
  <c r="F73" i="16"/>
  <c r="G73" s="1"/>
  <c r="F117"/>
  <c r="G117" s="1"/>
  <c r="E22" i="23" l="1"/>
  <c r="E35" s="1"/>
  <c r="F35" s="1"/>
  <c r="G35" s="1"/>
  <c r="G143" i="12"/>
  <c r="I143"/>
  <c r="E8" i="23"/>
  <c r="F8" s="1"/>
  <c r="G8" s="1"/>
  <c r="O7" i="27"/>
  <c r="Q7" s="1"/>
  <c r="Q9" s="1"/>
  <c r="G8" i="4"/>
  <c r="G10" s="1"/>
  <c r="F39" i="12"/>
  <c r="F137" i="16"/>
  <c r="G137" s="1"/>
  <c r="F10" i="5"/>
  <c r="G10" s="1"/>
  <c r="G33" i="23"/>
  <c r="G18"/>
  <c r="F22" i="24"/>
  <c r="G22" s="1"/>
  <c r="F22" i="7"/>
  <c r="G22" s="1"/>
  <c r="F142" i="12"/>
  <c r="F158"/>
  <c r="F24"/>
  <c r="F102"/>
  <c r="F23" i="24"/>
  <c r="G23" s="1"/>
  <c r="F23" i="7"/>
  <c r="G23" s="1"/>
  <c r="F44" i="16"/>
  <c r="F22" i="12"/>
  <c r="F144" i="24"/>
  <c r="G144" s="1"/>
  <c r="F144" i="7"/>
  <c r="G144" s="1"/>
  <c r="F59" i="16"/>
  <c r="F142" i="24"/>
  <c r="G142" s="1"/>
  <c r="F142" i="7"/>
  <c r="G142" s="1"/>
  <c r="C4" i="11"/>
  <c r="C4" i="28"/>
  <c r="F148" i="12"/>
  <c r="F98" i="24"/>
  <c r="G98" s="1"/>
  <c r="F98" i="7"/>
  <c r="G98" s="1"/>
  <c r="F112" i="12"/>
  <c r="E11" i="25"/>
  <c r="F23" i="12"/>
  <c r="F141"/>
  <c r="F11" i="16"/>
  <c r="F100" i="7"/>
  <c r="G100" s="1"/>
  <c r="F22" i="23" l="1"/>
  <c r="G22" s="1"/>
  <c r="O11" i="27"/>
  <c r="E12" i="25"/>
  <c r="F78" i="16"/>
  <c r="F79" s="1"/>
  <c r="G79" s="1"/>
  <c r="H143" i="12"/>
  <c r="F11" i="5"/>
  <c r="F147" i="7" s="1"/>
  <c r="G158" i="12"/>
  <c r="I158"/>
  <c r="G148"/>
  <c r="I148"/>
  <c r="G102"/>
  <c r="I102"/>
  <c r="G142"/>
  <c r="I142"/>
  <c r="G39"/>
  <c r="I39"/>
  <c r="G141"/>
  <c r="I141"/>
  <c r="G112"/>
  <c r="I112"/>
  <c r="G23"/>
  <c r="I23"/>
  <c r="G22"/>
  <c r="I22"/>
  <c r="G24"/>
  <c r="I24"/>
  <c r="E11" i="23"/>
  <c r="F11" s="1"/>
  <c r="F146" i="12"/>
  <c r="I35" i="27"/>
  <c r="J35" s="1"/>
  <c r="E25" i="23"/>
  <c r="F152" i="12"/>
  <c r="F140" i="24"/>
  <c r="G140" s="1"/>
  <c r="F139" i="16"/>
  <c r="G139" s="1"/>
  <c r="M140" s="1"/>
  <c r="F12" i="5"/>
  <c r="F8"/>
  <c r="I37" i="27" s="1"/>
  <c r="J37" s="1"/>
  <c r="G11" i="16"/>
  <c r="F149" i="24"/>
  <c r="G149" s="1"/>
  <c r="F149" i="7"/>
  <c r="G149" s="1"/>
  <c r="C5" i="11"/>
  <c r="C5" i="28"/>
  <c r="G13" i="4"/>
  <c r="G44" i="16"/>
  <c r="F50"/>
  <c r="G50" s="1"/>
  <c r="G78"/>
  <c r="F109" i="12"/>
  <c r="M209"/>
  <c r="F161"/>
  <c r="F68" i="16"/>
  <c r="G68" s="1"/>
  <c r="G59"/>
  <c r="E38" i="23"/>
  <c r="F38" s="1"/>
  <c r="F25"/>
  <c r="E27"/>
  <c r="O13" i="27"/>
  <c r="Q13" s="1"/>
  <c r="F107" i="12"/>
  <c r="O12" i="27"/>
  <c r="Q12" s="1"/>
  <c r="Q11"/>
  <c r="I36"/>
  <c r="J36" s="1"/>
  <c r="E26" i="23"/>
  <c r="E12"/>
  <c r="F12" s="1"/>
  <c r="G11" i="5"/>
  <c r="F108" i="12"/>
  <c r="F141" i="24"/>
  <c r="F141" i="7"/>
  <c r="G141" s="1"/>
  <c r="M205" i="12"/>
  <c r="F40" i="16"/>
  <c r="G40" s="1"/>
  <c r="F42"/>
  <c r="G42" s="1"/>
  <c r="F17"/>
  <c r="F10"/>
  <c r="F16" s="1"/>
  <c r="E24" i="23" l="1"/>
  <c r="E37" s="1"/>
  <c r="F37" s="1"/>
  <c r="F76" i="16"/>
  <c r="G76" s="1"/>
  <c r="G8" i="5"/>
  <c r="E10" i="23"/>
  <c r="F10" s="1"/>
  <c r="O10" i="27"/>
  <c r="Q10" s="1"/>
  <c r="E13" i="23"/>
  <c r="F13" s="1"/>
  <c r="F148" i="7"/>
  <c r="H112" i="12"/>
  <c r="H39"/>
  <c r="H102"/>
  <c r="H158"/>
  <c r="H22"/>
  <c r="H24"/>
  <c r="H23"/>
  <c r="H141"/>
  <c r="H142"/>
  <c r="H148"/>
  <c r="G12" i="5"/>
  <c r="I32" i="27"/>
  <c r="J32" s="1"/>
  <c r="E20" i="25" s="1"/>
  <c r="G146" i="12"/>
  <c r="I146"/>
  <c r="G109"/>
  <c r="I109"/>
  <c r="G108"/>
  <c r="I108"/>
  <c r="G107"/>
  <c r="I107"/>
  <c r="G161"/>
  <c r="I161"/>
  <c r="G152"/>
  <c r="I152"/>
  <c r="M206"/>
  <c r="F62"/>
  <c r="F72"/>
  <c r="F90"/>
  <c r="F56"/>
  <c r="F57"/>
  <c r="F43"/>
  <c r="F50"/>
  <c r="F80" i="16"/>
  <c r="G80" s="1"/>
  <c r="G10"/>
  <c r="F43"/>
  <c r="G43" s="1"/>
  <c r="F109" i="24"/>
  <c r="G109" s="1"/>
  <c r="F109" i="7"/>
  <c r="G109" s="1"/>
  <c r="F24" i="24"/>
  <c r="G24" s="1"/>
  <c r="F24" i="7"/>
  <c r="G24" s="1"/>
  <c r="F140" i="12"/>
  <c r="F101"/>
  <c r="F160" i="24"/>
  <c r="G160" s="1"/>
  <c r="F160" i="7"/>
  <c r="G160" s="1"/>
  <c r="F110" i="24"/>
  <c r="G110" s="1"/>
  <c r="F110" i="7"/>
  <c r="G110" s="1"/>
  <c r="E39" i="23"/>
  <c r="F39" s="1"/>
  <c r="F26"/>
  <c r="F27"/>
  <c r="E40"/>
  <c r="F40" s="1"/>
  <c r="M59" i="16"/>
  <c r="E69" i="25"/>
  <c r="F144" i="12"/>
  <c r="F156" i="24"/>
  <c r="G156" s="1"/>
  <c r="F156" i="7"/>
  <c r="G156" s="1"/>
  <c r="F55" i="16"/>
  <c r="G55" s="1"/>
  <c r="G16"/>
  <c r="F29"/>
  <c r="F21"/>
  <c r="G21" s="1"/>
  <c r="E73" i="25"/>
  <c r="M69" i="16"/>
  <c r="F108" i="7"/>
  <c r="G108" s="1"/>
  <c r="F12" i="16"/>
  <c r="F108" i="24"/>
  <c r="G108" s="1"/>
  <c r="F26" i="12"/>
  <c r="F49" i="16"/>
  <c r="G49" s="1"/>
  <c r="F153" i="24"/>
  <c r="G153" s="1"/>
  <c r="F153" i="7"/>
  <c r="G153" s="1"/>
  <c r="F30" i="16"/>
  <c r="G30" s="1"/>
  <c r="F22"/>
  <c r="G22" s="1"/>
  <c r="G17"/>
  <c r="F118"/>
  <c r="G118" s="1"/>
  <c r="F13" i="5"/>
  <c r="F24" i="23" l="1"/>
  <c r="H161" i="12"/>
  <c r="H108"/>
  <c r="H146"/>
  <c r="H152"/>
  <c r="H107"/>
  <c r="H109"/>
  <c r="G140"/>
  <c r="I140"/>
  <c r="G144"/>
  <c r="I144"/>
  <c r="I209" s="1"/>
  <c r="E36" i="25" s="1"/>
  <c r="G101" i="12"/>
  <c r="I101"/>
  <c r="I210" s="1"/>
  <c r="E37" i="25" s="1"/>
  <c r="G50" i="12"/>
  <c r="I50"/>
  <c r="G56"/>
  <c r="I56"/>
  <c r="G26"/>
  <c r="I26"/>
  <c r="G43"/>
  <c r="I43"/>
  <c r="G90"/>
  <c r="I90"/>
  <c r="G57"/>
  <c r="I57"/>
  <c r="G72"/>
  <c r="I72"/>
  <c r="G62"/>
  <c r="I62"/>
  <c r="F51"/>
  <c r="G141" i="16"/>
  <c r="C12" i="28" s="1"/>
  <c r="M118" i="16"/>
  <c r="G29"/>
  <c r="F39"/>
  <c r="I31" i="27"/>
  <c r="J31" s="1"/>
  <c r="F147" i="12"/>
  <c r="F81" i="16"/>
  <c r="G81" s="1"/>
  <c r="G82" s="1"/>
  <c r="E28" i="23"/>
  <c r="G13" i="5"/>
  <c r="G17" s="1"/>
  <c r="O14" i="27"/>
  <c r="Q14" s="1"/>
  <c r="Q15" s="1"/>
  <c r="E64" i="25" s="1"/>
  <c r="E14" i="23"/>
  <c r="F14" s="1"/>
  <c r="M207" i="12"/>
  <c r="F43" i="24"/>
  <c r="G43" s="1"/>
  <c r="F43" i="7"/>
  <c r="G43" s="1"/>
  <c r="F50" i="24"/>
  <c r="G50" s="1"/>
  <c r="F50" i="7"/>
  <c r="G50" s="1"/>
  <c r="F18" i="16"/>
  <c r="G12"/>
  <c r="F145" i="24"/>
  <c r="G145" s="1"/>
  <c r="F145" i="7"/>
  <c r="G145" s="1"/>
  <c r="F51" i="16"/>
  <c r="G51" s="1"/>
  <c r="F45"/>
  <c r="G45" s="1"/>
  <c r="F13"/>
  <c r="F62" i="24"/>
  <c r="G62" s="1"/>
  <c r="F62" i="7"/>
  <c r="G62" s="1"/>
  <c r="E14" i="25"/>
  <c r="F41" i="16"/>
  <c r="G41" s="1"/>
  <c r="I204" i="12" l="1"/>
  <c r="E31" i="25" s="1"/>
  <c r="M204" i="12"/>
  <c r="M211" s="1"/>
  <c r="H62"/>
  <c r="H57"/>
  <c r="H43"/>
  <c r="H56"/>
  <c r="H101"/>
  <c r="H140"/>
  <c r="H72"/>
  <c r="H90"/>
  <c r="H26"/>
  <c r="H50"/>
  <c r="H144"/>
  <c r="I206"/>
  <c r="E33" i="25" s="1"/>
  <c r="G147" i="12"/>
  <c r="I147"/>
  <c r="I207" s="1"/>
  <c r="E34" i="25" s="1"/>
  <c r="G51" i="12"/>
  <c r="I51"/>
  <c r="F103"/>
  <c r="C12" i="11"/>
  <c r="F48" i="16"/>
  <c r="G39"/>
  <c r="F15" i="23"/>
  <c r="G10"/>
  <c r="G15" s="1"/>
  <c r="C10" i="11"/>
  <c r="C10" i="28"/>
  <c r="F139" i="12"/>
  <c r="F140" i="7"/>
  <c r="G140" s="1"/>
  <c r="F102" i="24"/>
  <c r="G102" s="1"/>
  <c r="F102" i="7"/>
  <c r="G102" s="1"/>
  <c r="C6" i="11"/>
  <c r="C6" i="28"/>
  <c r="J38" i="27"/>
  <c r="E21" i="25"/>
  <c r="G13" i="16"/>
  <c r="F24"/>
  <c r="G24" s="1"/>
  <c r="F31"/>
  <c r="G31" s="1"/>
  <c r="G18"/>
  <c r="E41" i="23"/>
  <c r="F41" s="1"/>
  <c r="F28"/>
  <c r="H147" i="12" l="1"/>
  <c r="H51"/>
  <c r="I205"/>
  <c r="E32" i="25" s="1"/>
  <c r="G103" i="12"/>
  <c r="G193" s="1"/>
  <c r="C8" i="28" s="1"/>
  <c r="I103" i="12"/>
  <c r="G139"/>
  <c r="I139"/>
  <c r="I193" s="1"/>
  <c r="F54" i="16"/>
  <c r="G54" s="1"/>
  <c r="G48"/>
  <c r="E58" i="25"/>
  <c r="F29" i="23"/>
  <c r="G24"/>
  <c r="G29" s="1"/>
  <c r="F42"/>
  <c r="G37"/>
  <c r="E15" i="25"/>
  <c r="H103" i="12" l="1"/>
  <c r="M212"/>
  <c r="H206"/>
  <c r="E28" i="25" s="1"/>
  <c r="H204" i="12"/>
  <c r="H139"/>
  <c r="H193" s="1"/>
  <c r="I208"/>
  <c r="G206"/>
  <c r="G70" i="16"/>
  <c r="C9" i="11" s="1"/>
  <c r="M55" i="16"/>
  <c r="E71" i="25"/>
  <c r="H15"/>
  <c r="C8" i="11"/>
  <c r="G196" i="12"/>
  <c r="H208" l="1"/>
  <c r="H209"/>
  <c r="H205"/>
  <c r="H207"/>
  <c r="G209"/>
  <c r="G208"/>
  <c r="G207"/>
  <c r="G205"/>
  <c r="G210"/>
  <c r="H210"/>
  <c r="E29" i="25" s="1"/>
  <c r="G204" i="12"/>
  <c r="E27" i="25"/>
  <c r="I211" i="12"/>
  <c r="E35" i="25"/>
  <c r="C9" i="28"/>
  <c r="F27" i="25" l="1"/>
  <c r="G29" s="1"/>
  <c r="G211" i="12"/>
  <c r="H211"/>
  <c r="G212" s="1"/>
  <c r="F31" i="25"/>
  <c r="F147" i="24"/>
  <c r="G147" s="1"/>
  <c r="G147" i="7"/>
  <c r="G213" i="12" l="1"/>
  <c r="G27" i="25"/>
  <c r="G28"/>
  <c r="G33"/>
  <c r="G36"/>
  <c r="G37"/>
  <c r="G31"/>
  <c r="G34"/>
  <c r="G32"/>
  <c r="G35"/>
  <c r="F148" i="24"/>
  <c r="G148" s="1"/>
  <c r="G194" s="1"/>
  <c r="E9" i="25" s="1"/>
  <c r="G148" i="7"/>
  <c r="G195" s="1"/>
  <c r="C7" i="11" l="1"/>
  <c r="C14" s="1"/>
  <c r="C7" i="28"/>
  <c r="E23" i="25"/>
  <c r="F4" l="1"/>
  <c r="G23" s="1"/>
  <c r="C38" i="11"/>
  <c r="H38" s="1"/>
  <c r="C22"/>
  <c r="C21"/>
  <c r="C30"/>
  <c r="C20"/>
  <c r="C23"/>
  <c r="C15"/>
  <c r="C17"/>
  <c r="C36"/>
  <c r="C19"/>
  <c r="F502" i="1"/>
  <c r="E502" s="1"/>
  <c r="E77" i="25"/>
  <c r="C18" i="11"/>
  <c r="C16"/>
  <c r="E76" i="25"/>
  <c r="E78" l="1"/>
  <c r="C24" i="11"/>
  <c r="C28" s="1"/>
  <c r="C31" s="1"/>
  <c r="F503" i="1"/>
  <c r="E503" s="1"/>
  <c r="H36" i="11"/>
  <c r="G15" i="25"/>
  <c r="G6"/>
  <c r="G13"/>
  <c r="G20"/>
  <c r="G5"/>
  <c r="G8"/>
  <c r="G18"/>
  <c r="G14"/>
  <c r="G7"/>
  <c r="G19"/>
  <c r="G12"/>
  <c r="G4"/>
  <c r="G17"/>
  <c r="G11"/>
  <c r="G21"/>
  <c r="C3"/>
  <c r="G9"/>
  <c r="C24"/>
  <c r="C30"/>
  <c r="C75" l="1"/>
  <c r="G75"/>
  <c r="E98" i="16" l="1"/>
  <c r="G98" s="1"/>
  <c r="E109" l="1"/>
  <c r="G109" s="1"/>
  <c r="E110"/>
  <c r="G110" s="1"/>
  <c r="G113" s="1"/>
  <c r="E62" i="25" l="1"/>
  <c r="M113" i="16"/>
  <c r="C11" i="28"/>
  <c r="C11" i="11"/>
  <c r="F58" i="25" l="1"/>
  <c r="G62" s="1"/>
  <c r="C14" i="28"/>
  <c r="C26" l="1"/>
  <c r="C16"/>
  <c r="E16" s="1"/>
  <c r="C32"/>
  <c r="H32" s="1"/>
  <c r="C17"/>
  <c r="E17" s="1"/>
  <c r="C18"/>
  <c r="E18" s="1"/>
  <c r="E14"/>
  <c r="C15"/>
  <c r="C34"/>
  <c r="H34" s="1"/>
  <c r="G65" i="25"/>
  <c r="G60"/>
  <c r="G72"/>
  <c r="G66"/>
  <c r="G67"/>
  <c r="G58"/>
  <c r="G71"/>
  <c r="G64"/>
  <c r="G73"/>
  <c r="G69"/>
  <c r="G61"/>
  <c r="C57"/>
  <c r="E15" i="28" l="1"/>
  <c r="C19"/>
  <c r="F14"/>
  <c r="G14" s="1"/>
  <c r="E19" l="1"/>
  <c r="F24" s="1"/>
  <c r="F27" s="1"/>
  <c r="C24"/>
  <c r="C27" l="1"/>
  <c r="E24"/>
</calcChain>
</file>

<file path=xl/comments1.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2.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3.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4.xml><?xml version="1.0" encoding="utf-8"?>
<comments xmlns="http://schemas.openxmlformats.org/spreadsheetml/2006/main">
  <authors>
    <author/>
  </authors>
  <commentList>
    <comment ref="K279" authorId="0">
      <text>
        <r>
          <rPr>
            <b/>
            <sz val="8"/>
            <color indexed="8"/>
            <rFont val="Times New Roman"/>
            <family val="1"/>
          </rPr>
          <t>as per SSR 54Rs per Tonne Page 75</t>
        </r>
      </text>
    </comment>
  </commentList>
</comments>
</file>

<file path=xl/comments5.xml><?xml version="1.0" encoding="utf-8"?>
<comments xmlns="http://schemas.openxmlformats.org/spreadsheetml/2006/main">
  <authors>
    <author/>
  </authors>
  <commentList>
    <comment ref="E75" authorId="0">
      <text>
        <r>
          <rPr>
            <sz val="10"/>
            <rFont val="Arial"/>
            <family val="2"/>
          </rPr>
          <t>Footpath+median kerb</t>
        </r>
      </text>
    </comment>
    <comment ref="E76" authorId="0">
      <text>
        <r>
          <rPr>
            <sz val="10"/>
            <rFont val="Arial"/>
            <family val="2"/>
          </rPr>
          <t>Footpath+median kerb</t>
        </r>
      </text>
    </comment>
    <comment ref="I113" authorId="0">
      <text>
        <r>
          <rPr>
            <sz val="10"/>
            <rFont val="Arial"/>
            <family val="2"/>
          </rPr>
          <t>Including lane for heavy traffic</t>
        </r>
      </text>
    </comment>
    <comment ref="W129" authorId="0">
      <text>
        <r>
          <rPr>
            <sz val="10"/>
            <rFont val="Arial"/>
            <family val="2"/>
          </rPr>
          <t xml:space="preserve">
</t>
        </r>
        <r>
          <rPr>
            <sz val="8"/>
            <color indexed="8"/>
            <rFont val="Times New Roman"/>
            <family val="1"/>
          </rPr>
          <t>depth of box below ground at U/s end</t>
        </r>
      </text>
    </comment>
  </commentList>
</comments>
</file>

<file path=xl/sharedStrings.xml><?xml version="1.0" encoding="utf-8"?>
<sst xmlns="http://schemas.openxmlformats.org/spreadsheetml/2006/main" count="3622" uniqueCount="1057">
  <si>
    <t>COST ESTIMATE
Two Lane with Paved Shoulder from Km 124+000 to Km 170.492, Botab - Limbdi section of NH-51 in the State of Gujrat- 2L section</t>
  </si>
  <si>
    <t>Item No.</t>
  </si>
  <si>
    <t>Description</t>
  </si>
  <si>
    <t>Unit</t>
  </si>
  <si>
    <t>Estimated Qty.</t>
  </si>
  <si>
    <t>Unit Rate (Rs.)</t>
  </si>
  <si>
    <t>Amount (Rs)</t>
  </si>
  <si>
    <t>BILL NO: 1 SITE CLEARANCE</t>
  </si>
  <si>
    <t>Clearing and grubbing for road land complete as per Technical Specification Clause 201</t>
  </si>
  <si>
    <t>Hect.</t>
  </si>
  <si>
    <t xml:space="preserve">Dismantling structures and pavement including disposal of resulting materials, stacking and/or salvaging useful materials with all leads and lifts complete as per Technical Specifications Clause 202                      </t>
  </si>
  <si>
    <t>Rm</t>
  </si>
  <si>
    <t>b) Dismantling of Kerb stone</t>
  </si>
  <si>
    <t>c) Dismantling of Drain</t>
  </si>
  <si>
    <t>d) Dismantling of Stone Masonry</t>
  </si>
  <si>
    <t>Cum</t>
  </si>
  <si>
    <t>g) Dismantling of Hectometer/Km/5th Km Stones</t>
  </si>
  <si>
    <t>Nos</t>
  </si>
  <si>
    <t>cum</t>
  </si>
  <si>
    <t>Vent Clearance for Culverts</t>
  </si>
  <si>
    <t>Back filling with approved granular material in the Deep wells as per Technical Specifications Clause 202.4 and as directed by the Engineer.</t>
  </si>
  <si>
    <t>Cutting of trees including cutting of trunks, branches and removal of stumps&amp; roots  including stacking of serviceable material within a lead of 1000m and back filling with approved material in depression / pit and as per Technical Specifications clause 201 of MoRTH</t>
  </si>
  <si>
    <t>a)   Girth above 300mm to 600mm</t>
  </si>
  <si>
    <t>b)  Girth above 600mm to 900mm</t>
  </si>
  <si>
    <t>c)  Girth above 900mm to 1800mm</t>
  </si>
  <si>
    <t>d)  Girth above 1800 mm</t>
  </si>
  <si>
    <t>Rebate towards salvage value of dismantled material.</t>
  </si>
  <si>
    <t>(a) Pipes</t>
  </si>
  <si>
    <t>(b) Steel railing</t>
  </si>
  <si>
    <t>©  Sign boards</t>
  </si>
  <si>
    <t>(d) Hard rock obtained during earth work excavation</t>
  </si>
  <si>
    <t>TOTAL FOR BILL NO: 1
(CARRIED FORWARD TO SUMMARY)</t>
  </si>
  <si>
    <t>BILL NO: 2 -  EARTHWORKS</t>
  </si>
  <si>
    <t>Roadway excavation necessary for construction of roadway and drainage includes dressing, trimming and compacting the cut formation in accordance with requirements of lines, grades and cross fall complete as per Technical Specification section 301 and disposal of all cut material including necessary stacking of suitable material with all lifts and leads up to 1000m</t>
  </si>
  <si>
    <t>a) All types of Soils</t>
  </si>
  <si>
    <t>b)Soft Rock</t>
  </si>
  <si>
    <t>c) Hard Rock (blasting Prohibited)</t>
  </si>
  <si>
    <t>d) Hard Rock (with blasting)</t>
  </si>
  <si>
    <t>Construction of embankment complete as per technical specification clause 305 with all leads and lifts.</t>
  </si>
  <si>
    <t xml:space="preserve">a)  With approved material obtained from approved borrow areas </t>
  </si>
  <si>
    <t>b)  With suitable materials deposited at site from roadway and drainage excavation</t>
  </si>
  <si>
    <t xml:space="preserve">c)  Construction of embankment with fly ash </t>
  </si>
  <si>
    <t>Construction of subgrade with approved material obtained from approved borrow areas complete as per drawing and technical specification clause 305 with all leads and lifts.</t>
  </si>
  <si>
    <t>Loosening and Re-compacting of existing ground where the existing ground is serving/suitable as subgrade complete as per Technical Specifications Clause 301.6 and 305</t>
  </si>
  <si>
    <t>Construction of earthen shoulder with approved granular material obtained from selected source complete as per drawing and Technical Specifications Clause 407 with all leads and lifts.</t>
  </si>
  <si>
    <t>Filling of median / island with approved material obtained from selected source as per Technical Specifications Clause 407.</t>
  </si>
  <si>
    <t>Transportation and disposal of surplus/suitable material beyond initial lead, complete as per Technical Specifications Clause 301</t>
  </si>
  <si>
    <t>a) Beyond 5km and up to 10km lead</t>
  </si>
  <si>
    <t>Scarifying existing bituminous surface layer(s) as per Technical Specifications Clause 305 &amp; 501 of MoRTH</t>
  </si>
  <si>
    <t>Sqm</t>
  </si>
  <si>
    <t>TOTAL FOR BILL NO: 2
(CARRIED FORWARD TO SUMMARY)</t>
  </si>
  <si>
    <t>BILL NO: 3 -  SUB-BASE AND BASE COURSES</t>
  </si>
  <si>
    <t>Providing, Laying , Spreading and Compacting specified graded Crushed stone for Granular Sub-base complete as per drawing and Technical Specifications Clause 401</t>
  </si>
  <si>
    <t>Grading  of Table - 400 -1 Grading I</t>
  </si>
  <si>
    <t>Gr II</t>
  </si>
  <si>
    <t xml:space="preserve">Providing and Construction of wet mix macadam (WMM) base with approved material complete as per MORTH Technical Specification Clause No. 406 </t>
  </si>
  <si>
    <t>TOTAL FOR BILL NO: 3
(CARRIED FORWARD TO SUMMARY)</t>
  </si>
  <si>
    <t>4 (A)</t>
  </si>
  <si>
    <t>BILL NO: 4 (A) -  BITUMINOUS WORKS - Flexible pavements</t>
  </si>
  <si>
    <t>Providing and applying bituminous Primer Coat over granular surface with bitumen emulsion complete as per Technical Specification Clause 502</t>
  </si>
  <si>
    <t>a) @ 6.0 kg to 9.0 kg/ 10 sqm</t>
  </si>
  <si>
    <t xml:space="preserve">Providing and applying bituminous Tack coat over prepared surface with bituminous emulsion all complete as per Technical Specification Clause 503                                                                                               </t>
  </si>
  <si>
    <t>a) @ 2.5 kg to 3.0 kg / 10 sqm over granular surface treated with primer</t>
  </si>
  <si>
    <t>b) @ 2.0 to 2.5 kg /10 sqm over bituminous surface</t>
  </si>
  <si>
    <t>Providing and laying Dense Bituminous Macadam (DBM, grading-1) course complete as per MORTH Technical Specification Clause No. 507.</t>
  </si>
  <si>
    <t>Providing and laying Profile Corrective Course with Dense Bituminous Macadam (DBM, Grading-1)  laid along with DBM of binder course complete as per MORTH Technical Specification Clause Nos 501 &amp; 507</t>
  </si>
  <si>
    <t>Providing and laying Bituminous Concrete wearing course using  Modified Bitumen  as per drawing and Technical Specification Clause No. 509 &amp; 521</t>
  </si>
  <si>
    <t>4 (B)</t>
  </si>
  <si>
    <t>BILL NO: 4 (B) -  Rigid pavements</t>
  </si>
  <si>
    <t>Providing and laying Dry lean cement concrete (DLC) as per Table 600-1of Technical Specification Clause 601 with a minimum cement content of 150kg/Cum.</t>
  </si>
  <si>
    <t>Providing un-reinforced, dowel jointed, Pavement Quality Concrete (PQC) of M 40 grade concrete with minimum cement content of 400kg/Cum, including all costs of jointing, edge cutting, dowel bars etc., all complete as per drawing and Technical Specification Clause 602 of MoRTH.</t>
  </si>
  <si>
    <t>TOTAL FOR BILL NO: 4
(CARRIED FORWARD TO SUMMARY)</t>
  </si>
  <si>
    <t>BILL NO: 5 -  CULVERTS</t>
  </si>
  <si>
    <t>Tonne</t>
  </si>
  <si>
    <t>TOTAL FOR BILL NO: 5
(CARRIED FORWARD TO SUMMARY)</t>
  </si>
  <si>
    <t>BILL NO: 6 -  BRIDGES</t>
  </si>
  <si>
    <t>Earthwork in excavation of foundation for structures complete as per drawing and Technical Specifications Clause 304 including all lifts and leads upto 1000 m.</t>
  </si>
  <si>
    <t>(a)</t>
  </si>
  <si>
    <t>In all types of soil including ordinary rock by mechanical means (0-3m)</t>
  </si>
  <si>
    <t>I) New structures</t>
  </si>
  <si>
    <t>ii) Widening structures</t>
  </si>
  <si>
    <t>(b)</t>
  </si>
  <si>
    <t>In all types of soil including ordinary rock by mechanical means (3-6m)</t>
  </si>
  <si>
    <t>©</t>
  </si>
  <si>
    <t>In Hard rock with controlled blasting where blasting is prohibited</t>
  </si>
  <si>
    <t>Providing and constructing filter media behind abutments, wing walls, retaining walls and return walls complete as per Drawings and Technical Specifications Clause 305 and 2504.</t>
  </si>
  <si>
    <t>Providing and constructing Back Fill behind abutments, wing walls, retaining walls and return walls with selected granular material of approved quality complete as per drawings and Technical Specifications Clause 304 and 305.</t>
  </si>
  <si>
    <t>Providing and laying Plain Cement Concrete complete as per Drawings and Technical Specifications Sections 1500,1700, 2100 and Technical Specifications Clause 304.</t>
  </si>
  <si>
    <t>Bored cast-in-situ M35 grade concrete RCC pile excluding reinforcement complete as per drawing and Technical Specifications 1100, 1600 &amp; 1700  (Pile Dia 1200 mm)</t>
  </si>
  <si>
    <t>Cement concrete for reinforced concrete in pile cap M35 grade; complete as per drawing and technical specification</t>
  </si>
  <si>
    <t>Providing and laying Cement Concrete in foundation including centring and shuttering etc. as per Drawings and Technical Specifications Section 1500,1700 and 2100 (Excluding cost of steel)</t>
  </si>
  <si>
    <t>Providing and laying cutting edge of mild steel for well foundations complete as per drawings and Technical Specifications Sections 1200 and 1900</t>
  </si>
  <si>
    <t>Providing and laying Cement Concrete in well foundations complete as per Drawings and Technical Specifications Sections 1200, 1500 and 1700.</t>
  </si>
  <si>
    <t>A</t>
  </si>
  <si>
    <t>In well curb (RCC M-30 grade)</t>
  </si>
  <si>
    <t>B</t>
  </si>
  <si>
    <t>Well steining (RCC M30)</t>
  </si>
  <si>
    <t>C</t>
  </si>
  <si>
    <t>Bottom Plug (PCC M25)</t>
  </si>
  <si>
    <t>D</t>
  </si>
  <si>
    <t>Intermidiate Plug (PCC M25)</t>
  </si>
  <si>
    <t>E</t>
  </si>
  <si>
    <t>Top Plug (PCC M25)</t>
  </si>
  <si>
    <t>F</t>
  </si>
  <si>
    <t>Well cap (M30)</t>
  </si>
  <si>
    <t>Sinking of well through all types of soil complete as per Drawings and Technical Specifications Section 1200</t>
  </si>
  <si>
    <t>Abutments (Dia xxxxxxxxxxxxxxx)</t>
  </si>
  <si>
    <t>i) 0-3 m from bottom of well cap</t>
  </si>
  <si>
    <t>ii) 3-10 m from bottom of well cap</t>
  </si>
  <si>
    <t>iii) 10-20 m from bottom of well cap</t>
  </si>
  <si>
    <t>iv) 20-30 m from bottom of well cap</t>
  </si>
  <si>
    <t>v) &gt;30 m from bottom of well cap</t>
  </si>
  <si>
    <t>Piers</t>
  </si>
  <si>
    <t>Providing and laying Cement Concrete in sub-structure including centring and shuttering etc. as per Drawings and Technical Specifications Section 1500,1700 and 2200 (Excluding cost of steel)</t>
  </si>
  <si>
    <t>a) PCC M25</t>
  </si>
  <si>
    <t>b) RCC M30</t>
  </si>
  <si>
    <t>C) RCC M35</t>
  </si>
  <si>
    <t>Providing and laying Reinforced/Prestressed Cement Concrete  in Super structure complete as per Drawing and Technical Specifications Section 1700 &amp; 2300.(Excluding cost of steel).</t>
  </si>
  <si>
    <t>Sand filling in wells complete as per Drawings and Technical Specifications Section 1200</t>
  </si>
  <si>
    <t>Providing and laying Plain Cement concrete  M-15 grade leveling course below approach slab as per drawings and technical specification section 1500&amp;1700 &amp; 2700</t>
  </si>
  <si>
    <t>Providing and laying Reinforced Cement Concrete M-30 grade for approach slabs including cost of reinforcement complete as per Drawings and Technical Specifications Section 1500, 1600, 1700 &amp; 2700.</t>
  </si>
  <si>
    <t>Providing and laying (56mm thick ) wearing course comprising of 50mm asphalt concrete over 6 mm thick mastic asphalt including cost of prime coat,  prepared by using mastic cooker and laid to required level and slope after cleaning the surface,  all complete as per clause 509, 515 &amp; sub clause 2702.1.1</t>
  </si>
  <si>
    <t>Construction of RCC railing of M30 Grade in-situ with 20 mm nominal size aggregate, true to line and grade, tolerance of vertical RCC post not to exceed 1 in 500, center to center spacing between vertical post not to exceed 2000 mm, leaving adequate space between vertical post for expansion, complete as per approved drawings and technical specifications 1500, 1600, 1700.</t>
  </si>
  <si>
    <t>Providing and constructing RCC crash barrier M-40 grade including cost of centering, shuttering and reinforcement as per approved Drawings and Technical Specifications 1500, 1600, 1700 and as per IRC-6.</t>
  </si>
  <si>
    <t>Providing and fixing the following types of expansion joints complete as per Drawings and Technical Specifications Section 2600.</t>
  </si>
  <si>
    <t xml:space="preserve">a)  Strip Seal Expansion Joint  as per T.S. Clause 2607 </t>
  </si>
  <si>
    <t>b) Compressible Fibre Board expansion Joint</t>
  </si>
  <si>
    <t>Providing and fixing galvanized Drainage Spouts along with drain pipes complete as per drawing and Technical Specifications clause 2705.</t>
  </si>
  <si>
    <t>Providing and fixing bearings complete as per Drawings and Technical Specifications Section 2000.</t>
  </si>
  <si>
    <t>a)  Pot Bearings</t>
  </si>
  <si>
    <t>b) Tar Paper Bearings</t>
  </si>
  <si>
    <t>c) Elastomeric bearings</t>
  </si>
  <si>
    <t>A) Foundation</t>
  </si>
  <si>
    <t>B) Sub structure</t>
  </si>
  <si>
    <t>C) Super structure</t>
  </si>
  <si>
    <t>High tensile steel wires/strands including all accessories for stressing,  stressing operations and grouting all complete as per Technical Specifications Clause 1800</t>
  </si>
  <si>
    <t>Providing and constructing filter material underneath the stone pitching on embankment slopes as per drawing and technical specification Clause 2504</t>
  </si>
  <si>
    <t>Providing and laying Stone pitching in slopes complete as per Drawings and technical Specifications Clause 2504</t>
  </si>
  <si>
    <t>Providing and laying flexible apron complete as per Drawings and technical Specifications Clause 2503</t>
  </si>
  <si>
    <t>Providing and constructing rubble stone flooring/pitching 300 mm thick laid in cement mortar 1:3  (1 cement : 3 sand) and joints filled with cement mortar complete as per drawing and Technical Specifications Sections 1400 &amp; 2500.</t>
  </si>
  <si>
    <t>Providing and construction of cutoff walls with PCC M15 as per drawings and technical specifications Clause 2507 and sections 1500,1700</t>
  </si>
  <si>
    <t>Providing and fixing weep holes in abutments, wing walls and return walls etc. as per Drawings and Technical Specifications Clause 2706.</t>
  </si>
  <si>
    <t>Providing and painting with Synthetic enamel paints of approved quality on bridges with Bridge No. and Span arrangements as per IRC-7,1971 and as directed by Engineer</t>
  </si>
  <si>
    <t>Providing and Applying ordinary paints of approved quality on surface of parapets as per Drawings and as per the directions of the Engineer</t>
  </si>
  <si>
    <t>Providing and painting of flood gauge on sub-structure to full height and 500 mm width as per the drawings and as directed by the Engineer.</t>
  </si>
  <si>
    <t xml:space="preserve">Providing and laying approved granular material Filling in Foundation Trenches as per Drawing &amp; Technical Specification clause 1008 and confirming to the IS-383 </t>
  </si>
  <si>
    <t>HDPE Pipe 150 mm dia</t>
  </si>
  <si>
    <t>TOTAL FOR BILL NO: 6
(CARRIED FORWARD TO SUMMARY)</t>
  </si>
  <si>
    <t>6.00 (A)</t>
  </si>
  <si>
    <t>BILL NO: 6 (A) -  REPAIR AND REHABILITATION OF EXISTING BRIDGES</t>
  </si>
  <si>
    <t>Providing and inserting nipples with approved fixing compound in superstructure after drilling holes at an interval note more than the thickness of concrete at the location for grouting including application of surface seal material in between nipples and subsequent cutting/removal of nipple and sealing of the hole as necessary after completion of grouting complete as per drawings and  Section 2800 of Technical Specifications</t>
  </si>
  <si>
    <t>a)  For epoxy grouting</t>
  </si>
  <si>
    <t>b) For cement grouting</t>
  </si>
  <si>
    <t xml:space="preserve">Sealing of cracks in Reinforced Cement Concrete structures and strengthening porous reinforced cement concrete solid slab superstructure by injecting grout through nipples including cleaning the affected area complete as per drawings and  Section 2800 of Technical Specifications </t>
  </si>
  <si>
    <t>Replacement of RCC Deck Slab</t>
  </si>
  <si>
    <t>Removal and replacing of Existing asphaltic Wearing coat comprising of 50mm thick asphaltic concrete laid over 12mm thick mastic asphalt including disposal with all lift.</t>
  </si>
  <si>
    <t>Replacement of Steel Railing</t>
  </si>
  <si>
    <t>Replacement of RCC Railing</t>
  </si>
  <si>
    <t>Replacement of Crash Barriers</t>
  </si>
  <si>
    <t>Replacement of damaged steel girders / trusses</t>
  </si>
  <si>
    <t>Repairs to leached / honey combed and spalled concrete surface and exposed reinforcement complete as per drawing and Technical Specifications Clause 2804</t>
  </si>
  <si>
    <t>Removal of vegetation hanging on the bridges, vent clearance of the existing bridges, making the water flow free from obstacles and other organic material etc., all complete as per the directions of the Engineer.</t>
  </si>
  <si>
    <t>Removal and replacement of Expansion Joints</t>
  </si>
  <si>
    <t>a) Stripseal ex. Joint</t>
  </si>
  <si>
    <t>b) Burried Joint</t>
  </si>
  <si>
    <t>Cleaning of Drainage Spouts</t>
  </si>
  <si>
    <t>TOTAL FOR BILL NO: 6 (A)
(CARRIED FORWARD TO SUMMARY)</t>
  </si>
  <si>
    <t>BILL NO: 7 - DRAINAGE AND PROTECTION WORKS</t>
  </si>
  <si>
    <t>Providing and laying of Turfing on embankment slopes and on median islands with green grass sods as per Technical Specification Clause No. 307.</t>
  </si>
  <si>
    <t>Providing and laying granular filter material underneath stone pitching on embankment slopes complete as per drawing and Technical Specifications Section 2500</t>
  </si>
  <si>
    <t>Providing and laying stone pitching on embankment slopes complete as per drawing and Technical Specifications Section 2500</t>
  </si>
  <si>
    <t>a) Grouted Stone pitching with 300mm thick</t>
  </si>
  <si>
    <t>b) Dry Stone pitching with 300mm thick</t>
  </si>
  <si>
    <t>Providing and constructing surface drains to the required lines and grades as per drawing and Technical Specifications Clause 309 and Section 1500, 1600 &amp; 1700</t>
  </si>
  <si>
    <t>a) RCC covered drain 1.5m width</t>
  </si>
  <si>
    <t>b) Unlined surface toe drain</t>
  </si>
  <si>
    <t xml:space="preserve">c) Median channels </t>
  </si>
  <si>
    <t>Providing and Construction of water chutes with NP-2(as per IS-458-1988)300 dia RCC pipe (Semi circular) embedded in PCC M 15 including all costs of material and concreting works as per drawing and as per the directions of the Engineer</t>
  </si>
  <si>
    <t>Providing and constructing dissipation chambers at the toe of the water chutes with    M 15 grade of concrete as per the drawings and Technical Specifications 1500 &amp; 1700 and as directed by the Engineer.</t>
  </si>
  <si>
    <t>Providing and constructing Water harvesting unit at every 500m intervals alternatively on either side of the carriage way as per the drawings and as directed by the engineer.</t>
  </si>
  <si>
    <t>Earth work excavation</t>
  </si>
  <si>
    <t>PCC M 15 in foundation</t>
  </si>
  <si>
    <t>M 30 grade concrete in foundation</t>
  </si>
  <si>
    <t>M 30 grade concrete in substructure</t>
  </si>
  <si>
    <t>Steel reinforcement</t>
  </si>
  <si>
    <t>Weep holes</t>
  </si>
  <si>
    <t>G</t>
  </si>
  <si>
    <t>Filter media</t>
  </si>
  <si>
    <t>a</t>
  </si>
  <si>
    <t>b</t>
  </si>
  <si>
    <t>c</t>
  </si>
  <si>
    <t>d</t>
  </si>
  <si>
    <t xml:space="preserve">Providing and laying Plain Cement Concrete M 20 kerb as per drawing and Technical Specifications Clauses 408 and Section 1700 </t>
  </si>
  <si>
    <t>a) M-20 Grade Median Kerb "A" Type Section over WMM</t>
  </si>
  <si>
    <t>a) M-20 Grade Median Kerb "A" Type Section over PCC</t>
  </si>
  <si>
    <t>c) M-20 Grade Median Kerb "L" Type Section</t>
  </si>
  <si>
    <t>Providing and laying kerb painting with ordinary paints grade-I (IS:164) complete as per drawing and Technical Specifications Clause 803</t>
  </si>
  <si>
    <t>Providing and fixing Galvanized Metallic "W" shape beam crash barrier complete as per drawing and Technical Specifications Clause 810.</t>
  </si>
  <si>
    <t>Providing and fixing of Pedestrian Guard rails at Bus Bayscomplete as per drawing and as per the directions of the Engineer</t>
  </si>
  <si>
    <t>TOTAL FOR BILL NO: 7
(CARRIED FORWARD TO SUMMARY)</t>
  </si>
  <si>
    <t>BILL NO: 8 -Road junctions</t>
  </si>
  <si>
    <t>Providing and Constructing footpath/paved separator platform/paved part of medians and islands including cost of providing and laying precast tiles of 25mm thick, preparation of base, drain pipes all complete as per drawing and Technical Specifications Clause 409</t>
  </si>
  <si>
    <t>Speed Breakers &amp; Rumble Strips</t>
  </si>
  <si>
    <t>Provision of speed breakers with Dense Bituminous Macadam and providing white road markings with thermoplastic paint  as shown in drawings and as per the directions of the Engineer.</t>
  </si>
  <si>
    <t>Providing 15 nos rumble strips  with dense bituminous macadam, 15 mm high and 200 mm wide placed at 1 m center to center at approved locations marked with thermoplastic paint as per drawing and as per the directions of the Engineer</t>
  </si>
  <si>
    <t>Providing and fixing MS railing for traffic islands/ median/ horizontal curves on high embankments including foundation concrete and painting with approved paint etc., all complete as per drawing and Technical Specification Sections 300, 1500, 1700 and 1900.</t>
  </si>
  <si>
    <t>TOTAL FOR BILL NO: 8
(CARRIED FORWARD TO SUMMARY)</t>
  </si>
  <si>
    <t>BILL NO: 9 - TRAFFIC SIGNS, MARKINGS AND APPURTENANCES</t>
  </si>
  <si>
    <t>Providing and fixing RCC boundary pillars including cost of reinforcement and two coats of painting with ready mix oil bound paint complete as per drawing and Technical Specifications Clause 806.</t>
  </si>
  <si>
    <t>Providing and fixing PCC/RCC hectometer, kilometer and 5th kilometer stones including cost of reinforcement complete as per Technical Specifications Clause 804.</t>
  </si>
  <si>
    <t>a) 200-meter stone</t>
  </si>
  <si>
    <t>b) Kilometer stone</t>
  </si>
  <si>
    <t>c) 5th km. stone</t>
  </si>
  <si>
    <t>Providing and laying Pavement marking with hot applied thermoplastic material complete as per drawing and Technical Specifications Clause 803.</t>
  </si>
  <si>
    <t>a) Lane/ Center line/ Edge marking/ Transverse marking and any other marking</t>
  </si>
  <si>
    <t>b) Directional Arrows, Lettering etc. as per drawing No.61 of MORTH Type Designs for  Intersections on National Highways</t>
  </si>
  <si>
    <t>c) Pedestrian Crossing at junctions and median openings</t>
  </si>
  <si>
    <t>d) Chevron marking</t>
  </si>
  <si>
    <t>Providing, laying and jointing NP-4 (600mm dia) (as per IS:458-2000) casing/conduit pipes for carrying the utility line (cables etc.) complete as per Ministry of Road Transport and Highways circular No.NH-III/P/66/76/dated 19.11.1976, IRC SP 73 : 2015 and IRC SP 84 : 2014</t>
  </si>
  <si>
    <t>Supplying and fixing sign boards complete as per Technical Specifications Clause 801 and as directed by Engineer, including the cost of posts, fitting and fixing. Sheeting will be retro reflective micro prismatic sheeting confirming  to ASTM D4956, Type VIII or Type IX grade and messages/borders will be screen printed.</t>
  </si>
  <si>
    <t>Informatory signs</t>
  </si>
  <si>
    <t>a) Facility information Signs  (800mmx600mm)</t>
  </si>
  <si>
    <t>b) Direction / Place Identification signs (1200 mm x 700 mm)</t>
  </si>
  <si>
    <t xml:space="preserve">c) Advance Direction / Destination / Reassurance / Place Identification signs </t>
  </si>
  <si>
    <t>d)  Route marker signs (450mm x 600mm)</t>
  </si>
  <si>
    <t>a) Cautionary signs (900 mm triangle)</t>
  </si>
  <si>
    <t>b) Chevron markings at curves</t>
  </si>
  <si>
    <t>Mandatory signs, size</t>
  </si>
  <si>
    <t>a)   Circular 900 mm dia</t>
  </si>
  <si>
    <t>b)  Octagon 900 mm height</t>
  </si>
  <si>
    <t>c)  Triangular 900 mm side</t>
  </si>
  <si>
    <t>Supplying and fixing overhead signs complete as per drawing and Technical Specifications Section 800 including cost of posts, truss, erection, fitting and foundations. Sheeting will be retro reflective micro prismatic sheeting confirming to ASTM D4956, Type VIII or Type IX grade and message/borders will be screen-printed.</t>
  </si>
  <si>
    <t>a) Two lane overhead Tubular Gantry Signs with retro reflective sheeting of area 15 sqm</t>
  </si>
  <si>
    <t>b) Cantiliver Sign Board</t>
  </si>
  <si>
    <t>Providing and fixing road delineators, studs etc  complete as per drawing and Technical Specifications Clause 805 and as directed by Engineer</t>
  </si>
  <si>
    <t>a) Road Delinators</t>
  </si>
  <si>
    <t xml:space="preserve">b) Hazard Markers </t>
  </si>
  <si>
    <t>c) Object Markers</t>
  </si>
  <si>
    <t>d) Raised pavement markers (Road studs)</t>
  </si>
  <si>
    <t>e) Crash barrier indicators</t>
  </si>
  <si>
    <t>TOTAL FOR BILL NO: 9
(CARRIED FORWARD TO SUMMARY)</t>
  </si>
  <si>
    <t>MISCELLANEOUS</t>
  </si>
  <si>
    <t>Avenue plantation and median plantation as per the  Technical Specifications.</t>
  </si>
  <si>
    <t>a) Avenue Plantation - Planting of Trees including Tree Guard</t>
  </si>
  <si>
    <t>b) Median Plantation - Planting Flowering Plants and Shrubs in Central Verge</t>
  </si>
  <si>
    <t>Providing passenger shelters for Bus Bays as per drawing and Technical Specifications Section 1600 and 1700.</t>
  </si>
  <si>
    <t>Providing and maintaining one project vehicle (make Toyota Innova/Scorpio or eqivalent) in good condition along with driver to the client during construction period complete as per additional specifications &amp; agreement</t>
  </si>
  <si>
    <t>Veh month</t>
  </si>
  <si>
    <t xml:space="preserve">Providing and maintaining communication facilities to the Client during Construction period as per agreement </t>
  </si>
  <si>
    <t>Set/month</t>
  </si>
  <si>
    <t>Rest area</t>
  </si>
  <si>
    <t>I) Built up area for eating and resting</t>
  </si>
  <si>
    <t>ii) Parking area</t>
  </si>
  <si>
    <t>iii) Landscaping area</t>
  </si>
  <si>
    <t>Traffic aid posts</t>
  </si>
  <si>
    <t>Medical aid posts</t>
  </si>
  <si>
    <t>Vehicle rescue posts</t>
  </si>
  <si>
    <t>Telecom system</t>
  </si>
  <si>
    <t>Establishing Advanced Traffic Management System (ATMS) including Highway Patrol, Ambulances, Cranes, Lighting System, emergency communication system, meteorological data system, automatic trffic counter cum classifier system etc Clause 816 of MoRTH.</t>
  </si>
  <si>
    <t>Emergency call boxes</t>
  </si>
  <si>
    <t>Mobile communication system</t>
  </si>
  <si>
    <t>I) Ambulances</t>
  </si>
  <si>
    <t>Month</t>
  </si>
  <si>
    <t>ii) Cranes</t>
  </si>
  <si>
    <t>iii) Patrolling vehicles</t>
  </si>
  <si>
    <t>Variable massage signs</t>
  </si>
  <si>
    <t>Meteorological data system</t>
  </si>
  <si>
    <t>Automatic traffic counters</t>
  </si>
  <si>
    <t>Video cameras</t>
  </si>
  <si>
    <t>Toll Plaza</t>
  </si>
  <si>
    <t>Per Lane</t>
  </si>
  <si>
    <t>Earthwork excavation</t>
  </si>
  <si>
    <t>PCC levelling course (M15)</t>
  </si>
  <si>
    <t>RCC M25 for Box (Substructure)</t>
  </si>
  <si>
    <t>RCC M25 in Super Structure</t>
  </si>
  <si>
    <t>HYSD Rein.</t>
  </si>
  <si>
    <t>MT</t>
  </si>
  <si>
    <t>Stair cases</t>
  </si>
  <si>
    <t>ELECTRICAL ITEMS</t>
  </si>
  <si>
    <t>Provinding and construction of TRAFFIC DIVERSION including maintanence, dismantling and final disposal of the same complete as per drawing, technical specification 112 and as per directions of the Engineer</t>
  </si>
  <si>
    <t>a) Excavation in Soil</t>
  </si>
  <si>
    <t>b) Embankment</t>
  </si>
  <si>
    <t>c) Subgrade</t>
  </si>
  <si>
    <t>d) GSB Gr 1</t>
  </si>
  <si>
    <t>e) WMM</t>
  </si>
  <si>
    <t>f) Prime coat</t>
  </si>
  <si>
    <t>g) Tack coat over WMM</t>
  </si>
  <si>
    <t>h) Tack coat over BM</t>
  </si>
  <si>
    <t>i) BM</t>
  </si>
  <si>
    <t>j) Surface Dressing</t>
  </si>
  <si>
    <t>k) Shoulders</t>
  </si>
  <si>
    <t>TOTAL FOR BILL NO: 10
(CARRIED FORWARD TO SUMMARY)</t>
  </si>
  <si>
    <t>BILL NO: 11 - MAINTENANCE</t>
  </si>
  <si>
    <t>Maintanence during construction</t>
  </si>
  <si>
    <t>Filling of pot holes and patch repairs with open graded premix surfacing as per clause 3004.2</t>
  </si>
  <si>
    <t>a) Shallow pot holes</t>
  </si>
  <si>
    <t>b) Deep pot holes</t>
  </si>
  <si>
    <t>Providing and laying of open graded pre mix surfacing of 20 mm thicck composed of 13.2 mm to 5.6 mm aggregates using penetration grade bitumen to required levels to serve as wearing coat over existing carriageway as per clause 511.</t>
  </si>
  <si>
    <t>Providing and Maintaining safety boards and safety apparatus during construction as per drawing and Technical Specification Clause no. 112 and as per directions of the Engineer.</t>
  </si>
  <si>
    <t>a) Temporary barricading (Steel Type) with markings and arrows made of retro reflective sheeting as directed by Engineer</t>
  </si>
  <si>
    <t>b) Temporary barricading using HDPE blocks in red and white colours</t>
  </si>
  <si>
    <t>c) Retro reflective Cautionary / Warning signs</t>
  </si>
  <si>
    <t>Nos.</t>
  </si>
  <si>
    <t xml:space="preserve">d) Cones </t>
  </si>
  <si>
    <t>e) Solar Blinkers</t>
  </si>
  <si>
    <t>f) Red reflective tapes</t>
  </si>
  <si>
    <t>g) Providing Flag man at Construction site during Day shift &amp; Night shift as per Technical Specification 112</t>
  </si>
  <si>
    <t>Man - shift</t>
  </si>
  <si>
    <t>TOTAL FOR BILL NO: 11 A
(CARRIED FORWARD TO SUMMARY)</t>
  </si>
  <si>
    <t>Maintanence during O&amp;M period</t>
  </si>
  <si>
    <t>I</t>
  </si>
  <si>
    <t>Periodic maintanence</t>
  </si>
  <si>
    <t>Providing renewal coat on existing carriageway complete as per Technical Specifications Clause 509 and as per directions of the Engineer.</t>
  </si>
  <si>
    <t>Providing and laying Pavement marking with hot applied thermoplastic material with glass reflectrising beads complete as per drawing and Technical Specifications Clause 803.</t>
  </si>
  <si>
    <t>a) Lane/ Centre line/ Edge marking/ Transverse marking and any other marking</t>
  </si>
  <si>
    <t>Providing and laying Plain Cement Concrete M 20 kerb as per drawing and Technical Specifications Clauses 408 and Section 1700</t>
  </si>
  <si>
    <t>a) M-20 Grade Median Kerb "I" Type Section on PCC</t>
  </si>
  <si>
    <t>b) M-20 Grade Median Kerb "I" Type Section</t>
  </si>
  <si>
    <t>Providing and fixing road studs (Cats eye reflectors) complete as per drawing and Technical Specifications Clause 805 as directed by Engineer</t>
  </si>
  <si>
    <t>TOTAL FOR BILL NO: 11 B I
(CARRIED FORWARD TO SUMMARY)</t>
  </si>
  <si>
    <t>II</t>
  </si>
  <si>
    <t>Routine maintanence</t>
  </si>
  <si>
    <t xml:space="preserve">Routine maintenance during Construction &amp; O&amp;M period </t>
  </si>
  <si>
    <t>2 Lane</t>
  </si>
  <si>
    <t>Km</t>
  </si>
  <si>
    <t>4 Lane</t>
  </si>
  <si>
    <t>Operation and maintanence of Toll Plaza</t>
  </si>
  <si>
    <t>Years</t>
  </si>
  <si>
    <t>TOTAL FOR BILL NO: 11 B II
(CARRIED FORWARD TO SUMMARY)</t>
  </si>
  <si>
    <t>Construction Cost in Crores per Km</t>
  </si>
  <si>
    <t>Length of the proposed road (Kms)</t>
  </si>
  <si>
    <t>Total Cost</t>
  </si>
  <si>
    <t>Total Operation &amp; Maintenance Cost</t>
  </si>
  <si>
    <t>II. Routine Maintenance</t>
  </si>
  <si>
    <t>I. Periodic Maintenance</t>
  </si>
  <si>
    <t>BILL NO 11 B: MAINTENANCE DURING O&amp;M PERIOD</t>
  </si>
  <si>
    <t>Land Acquisition &amp; R&amp;R Cost</t>
  </si>
  <si>
    <t>BILL NO: 10 – MISCELLANEOUS</t>
  </si>
  <si>
    <t>BILL NO: 8 – ROAD JUNCTIONS</t>
  </si>
  <si>
    <t>BILL NO: 4 -  BITUMINOUS WORKS</t>
  </si>
  <si>
    <t>BILL NO: 1 -  SITE CLEARANCE</t>
  </si>
  <si>
    <t>Item Description</t>
  </si>
  <si>
    <t>Box</t>
  </si>
  <si>
    <t>Filling Between RE Walls areas complete as per drawing and technical specification clause 305 with all leads and lifts.</t>
  </si>
  <si>
    <t>Detailed Quantity Calculations  of Maintenance Items</t>
  </si>
  <si>
    <t>Filling of pot holes and path repairs with open graded premix surfacing as per clause 3004.2</t>
  </si>
  <si>
    <t>Shallow pot holes</t>
  </si>
  <si>
    <t>Total length of the project</t>
  </si>
  <si>
    <t>Length of bypass/realignment</t>
  </si>
  <si>
    <t>Length of structures</t>
  </si>
  <si>
    <t>Net length of existing road</t>
  </si>
  <si>
    <t>Percentage of pot holes (as per road condition report)] – 5% per Km</t>
  </si>
  <si>
    <t>Taking 70% of pot holes are shallow type</t>
  </si>
  <si>
    <t>Area</t>
  </si>
  <si>
    <t>Adding 25% for future maintanence during construction period</t>
  </si>
  <si>
    <t>Total area</t>
  </si>
  <si>
    <t>Deep pot holes</t>
  </si>
  <si>
    <t>Taking 30% of pot holes are shallow type</t>
  </si>
  <si>
    <t>Providing and laying of open graded pre mix surfacing of 20 mm thicck composed of 13.2 mm to 5.6 mm aggregates using penetration grade bitumen to required lvels to serve as wearing coat over existing carriageway as per clause 509.</t>
  </si>
  <si>
    <t>Net area of exisitng road</t>
  </si>
  <si>
    <t>Percentage of cracks (as per road condition report)] – 10% per Km</t>
  </si>
  <si>
    <t>Area of pre mix carpet</t>
  </si>
  <si>
    <t>Calculation for toll plaza at one location (2L)</t>
  </si>
  <si>
    <t>S.No.</t>
  </si>
  <si>
    <t>Side</t>
  </si>
  <si>
    <t>No.</t>
  </si>
  <si>
    <t>Length (m)</t>
  </si>
  <si>
    <t>Breadth (m)</t>
  </si>
  <si>
    <t>Height / Depth (m)</t>
  </si>
  <si>
    <t>Estimated Quantities</t>
  </si>
  <si>
    <t>Total</t>
  </si>
  <si>
    <t>Rate</t>
  </si>
  <si>
    <t>Amount</t>
  </si>
  <si>
    <r>
      <t xml:space="preserve">Quantity estimation for road works at toll plaza 
</t>
    </r>
    <r>
      <rPr>
        <b/>
        <sz val="10"/>
        <color indexed="53"/>
        <rFont val="Calibri"/>
        <family val="2"/>
      </rPr>
      <t>(Regid pavement on both sides)</t>
    </r>
  </si>
  <si>
    <t>Road works</t>
  </si>
  <si>
    <t>LHS</t>
  </si>
  <si>
    <t>RHS</t>
  </si>
  <si>
    <t>Clearing and Grubbing</t>
  </si>
  <si>
    <t>At toll plaza</t>
  </si>
  <si>
    <t>Tapering portion</t>
  </si>
  <si>
    <t>Median width</t>
  </si>
  <si>
    <t>Sraight portion</t>
  </si>
  <si>
    <t>No of traffic lanes</t>
  </si>
  <si>
    <t>Width of traffic lane</t>
  </si>
  <si>
    <t>No of Ilands (Excluding in median)</t>
  </si>
  <si>
    <t>Ha.</t>
  </si>
  <si>
    <t>Iland width</t>
  </si>
  <si>
    <t>Width of traffic lane for heavy vehicles</t>
  </si>
  <si>
    <t xml:space="preserve">Construction of Embankment </t>
  </si>
  <si>
    <t>Buffer Strip</t>
  </si>
  <si>
    <t>Length of tappering portion</t>
  </si>
  <si>
    <t>Length of full width at toll plaza</t>
  </si>
  <si>
    <t>Length of Iland</t>
  </si>
  <si>
    <t>m³</t>
  </si>
  <si>
    <t>Length of toll booth</t>
  </si>
  <si>
    <t xml:space="preserve">Construction of subgrade </t>
  </si>
  <si>
    <t>Regular CW</t>
  </si>
  <si>
    <t>Median width (On one side)</t>
  </si>
  <si>
    <t>CW width incl paved shoulder</t>
  </si>
  <si>
    <t>Side shoulder</t>
  </si>
  <si>
    <t>Av emb ht</t>
  </si>
  <si>
    <t>Granular Sub - Base.(Drainage Layer)</t>
  </si>
  <si>
    <t>Total top width</t>
  </si>
  <si>
    <t>Crust thickness</t>
  </si>
  <si>
    <t>Emb top width</t>
  </si>
  <si>
    <t>Bottom width</t>
  </si>
  <si>
    <t>Dry Lean Concrete</t>
  </si>
  <si>
    <t>Deduction for Ilands</t>
  </si>
  <si>
    <t>Length of transition slab</t>
  </si>
  <si>
    <t>Paving Quality Concrete</t>
  </si>
  <si>
    <t>Crust</t>
  </si>
  <si>
    <t>Emb</t>
  </si>
  <si>
    <t>Subgrade</t>
  </si>
  <si>
    <t>GSB</t>
  </si>
  <si>
    <t>DLC</t>
  </si>
  <si>
    <t>PQC</t>
  </si>
  <si>
    <t>WMM</t>
  </si>
  <si>
    <t>DBM</t>
  </si>
  <si>
    <t>Construction of transition slab including reinforcement, dowel bars, polythene sheet etc.</t>
  </si>
  <si>
    <t>BC</t>
  </si>
  <si>
    <t>Median / Iland filling</t>
  </si>
  <si>
    <t>Medain</t>
  </si>
  <si>
    <t>Separators</t>
  </si>
  <si>
    <t>Footpath</t>
  </si>
  <si>
    <t>Footpath/separator</t>
  </si>
  <si>
    <t>Separators (End portions)</t>
  </si>
  <si>
    <t>Deduction for toll booths</t>
  </si>
  <si>
    <t>m²</t>
  </si>
  <si>
    <t>Kerb over PCC</t>
  </si>
  <si>
    <t>Toll Booth</t>
  </si>
  <si>
    <t>Toll Booth (end portion)</t>
  </si>
  <si>
    <t>Raised Footpath</t>
  </si>
  <si>
    <t>Lm</t>
  </si>
  <si>
    <t>Painting of Kerb</t>
  </si>
  <si>
    <t>Pavement marking</t>
  </si>
  <si>
    <t>Chevron marking</t>
  </si>
  <si>
    <t>BS</t>
  </si>
  <si>
    <t>Sign boards</t>
  </si>
  <si>
    <t>Facility information Signs</t>
  </si>
  <si>
    <t>Toll information-3*2; Toll plaza ahead -2*2; Exumpted vehicles - 1*2, Complient telephone no &amp; Address - 1*2</t>
  </si>
  <si>
    <t>Madotary signs</t>
  </si>
  <si>
    <t>I) 600 mm dia cicular</t>
  </si>
  <si>
    <t>Direction for oversized vehicles - 1*2</t>
  </si>
  <si>
    <t>Overhead signs</t>
  </si>
  <si>
    <t>a) Two lane overhead Tubular Gantry Signs with retro reflective sheeting of area 36 sqm</t>
  </si>
  <si>
    <t>Road delineators</t>
  </si>
  <si>
    <t>On edge line</t>
  </si>
  <si>
    <t>9 m interval</t>
  </si>
  <si>
    <t>At separators</t>
  </si>
  <si>
    <t>Nr</t>
  </si>
  <si>
    <t>Civil works of  toll plaza</t>
  </si>
  <si>
    <t>Toll plaza building</t>
  </si>
  <si>
    <t>Toll booths</t>
  </si>
  <si>
    <t>Electrical room</t>
  </si>
  <si>
    <t>Generator room</t>
  </si>
  <si>
    <t>Canapy strucure over toll booths</t>
  </si>
  <si>
    <t>Electonic apparatus</t>
  </si>
  <si>
    <t>No of lanes</t>
  </si>
  <si>
    <t>Tunnel for toll plaza</t>
  </si>
  <si>
    <t>Existing width of carriageway</t>
  </si>
  <si>
    <t>Sl No</t>
  </si>
  <si>
    <t>Length (L)</t>
  </si>
  <si>
    <t>Breadth (B)</t>
  </si>
  <si>
    <t>Height/depth (h/d)</t>
  </si>
  <si>
    <t>Qty</t>
  </si>
  <si>
    <t>Left side widening</t>
  </si>
  <si>
    <t>Right side widening</t>
  </si>
  <si>
    <t>Wing/Return wall</t>
  </si>
  <si>
    <t>Return wall</t>
  </si>
  <si>
    <t>Shear Key</t>
  </si>
  <si>
    <t>Th of wing wall at top</t>
  </si>
  <si>
    <t>Say</t>
  </si>
  <si>
    <t>Width of return wall (Top)</t>
  </si>
  <si>
    <t>Width of return wall (Bottom)</t>
  </si>
  <si>
    <t>End return wall length</t>
  </si>
  <si>
    <t>End return wall height</t>
  </si>
  <si>
    <t>Offset</t>
  </si>
  <si>
    <t>-</t>
  </si>
  <si>
    <t>m</t>
  </si>
  <si>
    <t>FRL</t>
  </si>
  <si>
    <t>Bredth =</t>
  </si>
  <si>
    <t>Slab th.</t>
  </si>
  <si>
    <t>NSL</t>
  </si>
  <si>
    <t>Height =</t>
  </si>
  <si>
    <t>Raft th.</t>
  </si>
  <si>
    <t>e</t>
  </si>
  <si>
    <t>Raft</t>
  </si>
  <si>
    <t>Vents</t>
  </si>
  <si>
    <t>Cusion =</t>
  </si>
  <si>
    <t>end wall th.</t>
  </si>
  <si>
    <t>f</t>
  </si>
  <si>
    <t>Total length =</t>
  </si>
  <si>
    <t>middle wall th.</t>
  </si>
  <si>
    <t>g</t>
  </si>
  <si>
    <t>End Walls</t>
  </si>
  <si>
    <t>Middle walls</t>
  </si>
  <si>
    <t>Bracket wall</t>
  </si>
  <si>
    <t>Haunch</t>
  </si>
  <si>
    <t>Closed ends</t>
  </si>
  <si>
    <t>Opening for stair case</t>
  </si>
  <si>
    <t>Chamfer</t>
  </si>
  <si>
    <t>Foundation</t>
  </si>
  <si>
    <t>Kg/cum</t>
  </si>
  <si>
    <t>Substructure</t>
  </si>
  <si>
    <t xml:space="preserve">Box portion </t>
  </si>
  <si>
    <t>(c)</t>
  </si>
  <si>
    <t>Super Structure</t>
  </si>
  <si>
    <t>No</t>
  </si>
  <si>
    <t>Providing and Maintaining additional safety boards and safety apparatus during construction as per drawing and Technical Specification and as per directions of the Engineer.</t>
  </si>
  <si>
    <t>Temporary barricading (Steel Type) with markings and arrows made of retro reflective sheeting as directed by Engineer</t>
  </si>
  <si>
    <t>Temporary barricading using HDPE blocks in red and white colours</t>
  </si>
  <si>
    <t>Retro reflective Cautionary / Warning signs</t>
  </si>
  <si>
    <t xml:space="preserve">Cones </t>
  </si>
  <si>
    <t>Solar Blinkers</t>
  </si>
  <si>
    <t>Red reflective tapes</t>
  </si>
  <si>
    <t>Providing Flag man at Construction site during Day shift &amp; Night shift as per Technical Specification 112</t>
  </si>
  <si>
    <t>Man – shift</t>
  </si>
  <si>
    <t>Lm/month</t>
  </si>
  <si>
    <t>No/month</t>
  </si>
  <si>
    <t>Man shifts/month</t>
  </si>
  <si>
    <t>Providing Toll Plaza with rigid pavement complete as per drawing, 2L/4L manuals and Technical Specifications Clause 127 including arrangement for electric supply, all electrical items like fans, lights, socket receptacles, and complete circuit wiring with requisite earthing, providing fire alarm and fighting system like smoke detector, electric hooter multi zone control &amp; repeater panel with battery backup, cabling and CO2 hand extinguisher, providing water supply including all pipes, fittings, tanks, tube wells, pumps, valves etc. complete, septic tank, sewer lines, drains, compound wall fencing etc.</t>
  </si>
  <si>
    <t>A) Civil works</t>
  </si>
  <si>
    <t>Electronic apparatus</t>
  </si>
  <si>
    <t>B) Tunnel for Toll Plaza</t>
  </si>
  <si>
    <t>Contingencies @ 2.8%</t>
  </si>
  <si>
    <t>Quality control Charges @ 1%</t>
  </si>
  <si>
    <t>Nr.</t>
  </si>
  <si>
    <t>BILL NO: 8 -Road Junctions</t>
  </si>
  <si>
    <t>Grading  of Table - 400 -1 Grading V</t>
  </si>
  <si>
    <t>Road safety audit charges 0.5%</t>
  </si>
  <si>
    <t>A- Widening and Strengthening of existing road</t>
  </si>
  <si>
    <t>(1) Earthwork up to top of the sub-grade</t>
  </si>
  <si>
    <t>(1) Foundation</t>
  </si>
  <si>
    <t>(2) Sub-structure</t>
  </si>
  <si>
    <t>Other works</t>
  </si>
  <si>
    <t>Busbays</t>
  </si>
  <si>
    <t>Exc</t>
  </si>
  <si>
    <t>C&amp;G</t>
  </si>
  <si>
    <t>EMB</t>
  </si>
  <si>
    <t>SG</t>
  </si>
  <si>
    <t>PC</t>
  </si>
  <si>
    <t>TC</t>
  </si>
  <si>
    <t>Jn</t>
  </si>
  <si>
    <t>BILL NO: 5 -  CULVERTS (New / Reconstruction)</t>
  </si>
  <si>
    <t>Slip Roads</t>
  </si>
  <si>
    <t>Pitched Drain</t>
  </si>
  <si>
    <t>Filter Media</t>
  </si>
  <si>
    <t>Pitching</t>
  </si>
  <si>
    <t>Drain Excavation</t>
  </si>
  <si>
    <t>MNB-W</t>
  </si>
  <si>
    <t>MJB-W</t>
  </si>
  <si>
    <t>WC</t>
  </si>
  <si>
    <t>CB</t>
  </si>
  <si>
    <t>Expan</t>
  </si>
  <si>
    <t>BILL NO: 7 - DRAINAGE AND PROTECTION WORKS INCLUDING RE WALLS</t>
  </si>
  <si>
    <t>Utility Shifting</t>
  </si>
  <si>
    <t xml:space="preserve">COST ESTIMATE
</t>
  </si>
  <si>
    <t>Providing and laying Bituminous Concrete wearing course using  Modified Bitumen as per drawing and Technical Specification Clause No. 509 &amp; 521</t>
  </si>
  <si>
    <t>Earthwork in excavation of foundation for structures  in all types of soil including rock complete as per Technical Specification Clauses 304.</t>
  </si>
  <si>
    <t>(I) Upto 3m (Vide P-193, Item-1(I) A(i) of N.H. Sch. of 2015-16)</t>
  </si>
  <si>
    <t>a) In all type of soils</t>
  </si>
  <si>
    <t>cu.m</t>
  </si>
  <si>
    <t>b) In Soft Rock</t>
  </si>
  <si>
    <t>c) In Hard Rock</t>
  </si>
  <si>
    <t>(II) From 3m to 6m (Vide P-193, Item-1(I) A(ii) of N.H. Sch. of  2015-16)</t>
  </si>
  <si>
    <t>Dismantling damaged existing filler type expansion joints complete as per technical specification.</t>
  </si>
  <si>
    <t>Lin.m</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</si>
  <si>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</si>
  <si>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</si>
  <si>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</si>
  <si>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</si>
  <si>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</si>
  <si>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</si>
  <si>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</si>
  <si>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</si>
  <si>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</si>
  <si>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</si>
  <si>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laying Plain Cement concrete M-15 grade in leveling course  below foundation,wing wall, return wall etc.,in Major bridge, minor bridge, ROBs etc. and including centering and shuttering, all complete as per drawing and Technical Specifications.</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</si>
  <si>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</si>
  <si>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r>
      <t xml:space="preserve">(a) For </t>
    </r>
    <r>
      <rPr>
        <sz val="10"/>
        <color indexed="10"/>
        <rFont val="Arial Narrow"/>
        <family val="2"/>
      </rPr>
      <t>1200</t>
    </r>
    <r>
      <rPr>
        <sz val="10"/>
        <rFont val="Arial Narrow"/>
        <family val="2"/>
      </rPr>
      <t xml:space="preserve"> mm dia pile in soils</t>
    </r>
  </si>
  <si>
    <t>Lin mt.</t>
  </si>
  <si>
    <r>
      <t xml:space="preserve">(b) For </t>
    </r>
    <r>
      <rPr>
        <sz val="10"/>
        <color indexed="10"/>
        <rFont val="Arial Narrow"/>
        <family val="2"/>
      </rPr>
      <t>1200</t>
    </r>
    <r>
      <rPr>
        <sz val="10"/>
        <rFont val="Arial Narrow"/>
        <family val="2"/>
      </rPr>
      <t xml:space="preserve"> mm dia pile, Rock socketting for RCC piles as per specification</t>
    </r>
  </si>
  <si>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</si>
  <si>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</si>
  <si>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</si>
  <si>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</si>
  <si>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</si>
  <si>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</si>
  <si>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</si>
  <si>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</si>
  <si>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</si>
  <si>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</si>
  <si>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</si>
  <si>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</si>
  <si>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</si>
  <si>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</si>
  <si>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</si>
  <si>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a) Up to 5.0m height.</t>
  </si>
  <si>
    <t>(i) Grade M-20</t>
  </si>
  <si>
    <t>(ii) Grade M-25</t>
  </si>
  <si>
    <t>(iii) Grade M-30</t>
  </si>
  <si>
    <t>(iv) Grade M-35</t>
  </si>
  <si>
    <t>(v) Grade M-40</t>
  </si>
  <si>
    <t xml:space="preserve"> b) Above 5.0m and upto 10m height.</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</si>
  <si>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</si>
  <si>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</si>
  <si>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</si>
  <si>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</si>
  <si>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</si>
  <si>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</si>
  <si>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</si>
  <si>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</si>
  <si>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</si>
  <si>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</si>
  <si>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</si>
  <si>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</si>
  <si>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</si>
  <si>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</si>
  <si>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</si>
  <si>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</si>
  <si>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 xml:space="preserve">(i) Grade M-40 </t>
  </si>
  <si>
    <t>(ii) Grade M-45</t>
  </si>
  <si>
    <t>(iii) Grade M-50</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</si>
  <si>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</si>
  <si>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</si>
  <si>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</si>
  <si>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</si>
  <si>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</si>
  <si>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</si>
  <si>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</si>
  <si>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</si>
  <si>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</si>
  <si>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</si>
  <si>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</si>
  <si>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Lin mtr</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</si>
  <si>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</si>
  <si>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</si>
  <si>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</si>
  <si>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</si>
  <si>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 xml:space="preserve"> (i) In Foundation</t>
  </si>
  <si>
    <t xml:space="preserve"> (ii) In Substructure</t>
  </si>
  <si>
    <t xml:space="preserve"> (iii) In Superstructure</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</si>
  <si>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</si>
  <si>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</si>
  <si>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</si>
  <si>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</si>
  <si>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</si>
  <si>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</si>
  <si>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</si>
  <si>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</si>
  <si>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</si>
  <si>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</si>
  <si>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</si>
  <si>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</si>
  <si>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</si>
  <si>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</si>
  <si>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</si>
  <si>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</si>
  <si>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</si>
  <si>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</si>
  <si>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</si>
  <si>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</si>
  <si>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</si>
  <si>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</si>
  <si>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</si>
  <si>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</si>
  <si>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</si>
  <si>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</si>
  <si>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b) Cement concrete M-20 grade in Curtain wall including centering and shuttering complete as per drawing and Technical Specification Sections 1500 and 1700 and Clause 2507.</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</si>
  <si>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</si>
  <si>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</si>
  <si>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</si>
  <si>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</si>
  <si>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</si>
  <si>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</si>
  <si>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 xml:space="preserve">a) Tack coat </t>
  </si>
  <si>
    <t>b) Bituminous Concrete</t>
  </si>
  <si>
    <t>c) Mastic Asphalt</t>
  </si>
  <si>
    <t>Painting of structure no., span arrangement and flow directions complete as per drawing and technical specification section 800</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</si>
  <si>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</si>
  <si>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Providing PVC rigid pipe 300mm as utility duct complete as per drawing and additional technical specification .</t>
  </si>
  <si>
    <t>Lin.m.</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</si>
  <si>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</si>
  <si>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</si>
  <si>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</si>
  <si>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</si>
  <si>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</si>
  <si>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</si>
  <si>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</si>
  <si>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</si>
  <si>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</si>
  <si>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</si>
  <si>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</si>
  <si>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</si>
  <si>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</si>
  <si>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</si>
  <si>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</si>
  <si>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</si>
  <si>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</si>
  <si>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</si>
  <si>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</si>
  <si>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</si>
  <si>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</si>
  <si>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</si>
  <si>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</si>
  <si>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</si>
  <si>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</si>
  <si>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</si>
  <si>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</si>
  <si>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</si>
  <si>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</si>
  <si>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</si>
  <si>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</si>
  <si>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</si>
  <si>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M-15 Annular  filling around trnches of raft</t>
  </si>
  <si>
    <t>Tarpaper bearing</t>
  </si>
  <si>
    <r>
      <t>Construction of raised footpath in concrete grade M-25 including  sand filling, pipe , tiles all inclusive  as per drawings and technical specifications</t>
    </r>
    <r>
      <rPr>
        <sz val="10"/>
        <rFont val="Arial"/>
        <family val="2"/>
      </rPr>
      <t>.</t>
    </r>
  </si>
  <si>
    <t>a)   Circular 600 mm dia</t>
  </si>
  <si>
    <t>Escalation @ 5% for 2 years</t>
  </si>
  <si>
    <t>Environmental Mitigation Cost</t>
  </si>
  <si>
    <t>Construction of RCC Retaining wall  complete as per drawing &amp; Technical Specification.</t>
  </si>
  <si>
    <t>PCC M 15 for Levelling Course</t>
  </si>
  <si>
    <t>Mt</t>
  </si>
  <si>
    <t>Construction of Masonry Breast Walls</t>
  </si>
  <si>
    <t xml:space="preserve"> (iv) 600 mm dia</t>
  </si>
  <si>
    <t>5.19 (a)</t>
  </si>
  <si>
    <t>5.19 (b)</t>
  </si>
  <si>
    <t>5.22 a</t>
  </si>
  <si>
    <t>5.22 b</t>
  </si>
  <si>
    <t>Supervision Consultancy  / Authority Engineer Charges @ 2%</t>
  </si>
  <si>
    <t>Administration / Agency Charges @ 1%</t>
  </si>
  <si>
    <t>a) @ 2.0 to 2.5 kg kg / 10 sqm over granular surface treated with primer</t>
  </si>
  <si>
    <t>a) @ 6.0 kg / 10 sqm</t>
  </si>
  <si>
    <t>a) Dismantling of Pipes</t>
  </si>
  <si>
    <t>e) Dismantling of RCC/PCC</t>
  </si>
  <si>
    <t>f) Dismantling of Filter Media,Pitching &amp; Aprons</t>
  </si>
  <si>
    <t>h) Dismantling of Guard stones</t>
  </si>
  <si>
    <t>i) Dismantling of Flexible pavements</t>
  </si>
  <si>
    <t>j) Dismantling of hand Railing</t>
  </si>
  <si>
    <t>k) Dismantling of steel railing</t>
  </si>
  <si>
    <t>l) Dismantling of crash barrier</t>
  </si>
  <si>
    <t>m) Existing sign boards</t>
  </si>
  <si>
    <t>Earthwork in excavation of foundation for structures complete as per drawing and Technical Specification Clause 304  with all lifts  and lead upto 1000m.</t>
  </si>
  <si>
    <t>a)  In all types of soils including ordinary rock by mechanical means</t>
  </si>
  <si>
    <t xml:space="preserve">Providing and laying approved sand filling  in Foundation Trenches as per Drawing &amp; Technical Specification clause 1008 and conforming to the IS-383 </t>
  </si>
  <si>
    <t>Back filling behind abutments, wing walls/ retaining walls and return walls with selected granular material of approved quality complete as per drawing and Technical Specification Clause 304 and 305.</t>
  </si>
  <si>
    <t>Providing and laying of Filter media of Stone aggregate  behind abutment, wing wall, retaining wall and return walls, complete as per drawing  and Technical Specifications Clause 305 &amp; 2504.2.2 of MoRTH.</t>
  </si>
  <si>
    <t xml:space="preserve">Providing and laying Plain cement concrete M 15 for  levelling course etc. including centering and shuttering all complete as per drawing and Technical Specifications Section 1700 &amp; 2100.   </t>
  </si>
  <si>
    <t>Providing and laying Plain cement concrete for foundations excluding cost of steel complete as per drawing and Technical Specifications Section 1500,1700 &amp; 2100.</t>
  </si>
  <si>
    <t>a) PCC Grade M15</t>
  </si>
  <si>
    <t xml:space="preserve">b)  PCC Grade M 20 </t>
  </si>
  <si>
    <t>c)  PCC Grade M 25</t>
  </si>
  <si>
    <t>Providing and laying Reinforced cement concrete for  substructure excluding cost of steel complete as per drawing and Technical Specifications Section 1500,1700  &amp; 2200.</t>
  </si>
  <si>
    <t xml:space="preserve">a)  RCC M  20 grade </t>
  </si>
  <si>
    <t xml:space="preserve">b)  RCC M  25 grade </t>
  </si>
  <si>
    <t xml:space="preserve">c)  RCC M  30 grade </t>
  </si>
  <si>
    <t>Providing and laying Reinforced cement concrete in superstructure excluding cost of steel complete as per drawing and Technical Specifications Sections 1500, 1700 and 2300</t>
  </si>
  <si>
    <t>b)  RCC M  25 grade</t>
  </si>
  <si>
    <t>c)  RCC M  30 grade</t>
  </si>
  <si>
    <t xml:space="preserve">Providing, cutting, bending and fixing in position of TMT bar reinforcement in reinforced concrete structures complete as per drawing and Technical Specifications Section 1600 </t>
  </si>
  <si>
    <t>Providing, laying and jointing NP-4 (as per IS:458-2003) Pipes for culverts, complete as per drawing and Technical Specifications Section 2900 and IRC : SP No.13.</t>
  </si>
  <si>
    <t>a)  H.P NP-4, 900 mm Dia</t>
  </si>
  <si>
    <t>b)  H.P NP-4, 1000 mm Dia</t>
  </si>
  <si>
    <t>c)  H.P NP-4, 1200 mm Dia</t>
  </si>
  <si>
    <t>Providing and laying filter material underneath stone pitching in slopes complete as per drawing and Technical Specification Clause 2504.</t>
  </si>
  <si>
    <t>Providing and laying stone pitching in slopes complete as per drawing and Technical Specifications Clause 2504</t>
  </si>
  <si>
    <t>Providing and laying Dry boulder apron complete as per Drawings and Technical Specifications Clause 2503.</t>
  </si>
  <si>
    <t>Providing and fixing Weep holes in abutments, wing walls and return walls complete as per drawing and Technical Specification Clause 2706.</t>
  </si>
  <si>
    <t>Providing and laying wearing course comprising of Bituminous concrete (thickness same as approach road) using modified bitumen on top of deck slab including cost of tack coat complete as per clause 509 &amp; 2702.</t>
  </si>
  <si>
    <t>Providing and laying M 15 grade Cement concrete flooring for bed protection complete as per Technical Specification Clause 2505.</t>
  </si>
  <si>
    <t>Providing and laying Rubble Stone flooring with cement mortar 1:3  (1 cement : 3 sand) and joints filled with cement  mortar &amp; M15 Bedding concrete complete as per drawing and Technical Specifications Sections 1400 &amp; 2500.</t>
  </si>
  <si>
    <t>Providing Marker Post for buried culverts including synthetic enamel painting with necessary details as per IRC: 7-1971 and direction of Engineer.</t>
  </si>
  <si>
    <t>Providing and painting with Synthetic enamel paint of approved quality  for Culvert numbering, Type of Culvert  and Details of Span Arrangement as per IRC:7-1971 and as directed by Engineer</t>
  </si>
  <si>
    <t>Providing and Applying ordinary paints of approved quality on surface of parapet/railing of culverts as per drawing and as directed by the Engineer.</t>
  </si>
  <si>
    <t>Providing and fixing Tar paper bearing complete as per drawing and Technical Specifications Clause 2011</t>
  </si>
  <si>
    <t>Providing and fixing expansion joints complete as per drawing and Technical Specifications Clause 2600.</t>
  </si>
  <si>
    <t>(a) Supplying and fixing in position 25 mm thick premoulded joint filler in expansion joint complete as per drawing and Technical Specifications  Section 2604.</t>
  </si>
  <si>
    <t>Providing and constructing M 30 grade RCC Railing including cost of reinforcement complete as per drawing and Technical Specification Section 1500, 1600, 1700, 2200 and Clause 2703</t>
  </si>
  <si>
    <t xml:space="preserve">Providing and constructing M 40 grade RCC crash barrier including cost of reinforcement complete as per drawing and Technical Specification Section 1500, 1600, 1700 &amp; IRC-6 </t>
  </si>
  <si>
    <t>Providing and laying Cement concrete M 15 grade in Cut off wall complete as per Technical Specifications Sections 1500, 1700 and Clause 2507.</t>
  </si>
  <si>
    <t>Providing and laying Plain Cement concrete  M-15 grade leveling course below approach slab as per drawings and Technical Specification Section 1500 &amp; 1700 and Clause 2704</t>
  </si>
  <si>
    <t>Providing and constructing RCC M30 Approach Slabs including the cost of reinforcement complete as per Technical Specifications Sections 1500, 1600, 1700 and Clause 2704.</t>
  </si>
  <si>
    <t>Providing and fixing galvanized Drainage Spouts along with drain pipes complete as per drawing and Technical Specifications Clause  2705.</t>
  </si>
  <si>
    <t>a)PCC Grade M15  as levelling course</t>
  </si>
  <si>
    <t xml:space="preserve">b)PCC Grade M25 </t>
  </si>
  <si>
    <t>a) RCC M20</t>
  </si>
  <si>
    <t>b) RCC M25</t>
  </si>
  <si>
    <t>c) RCC M30</t>
  </si>
  <si>
    <t>d) RCC M35</t>
  </si>
  <si>
    <t>a) RCC M30</t>
  </si>
  <si>
    <t>b) RCC M35</t>
  </si>
  <si>
    <t>c) RCC M45</t>
  </si>
  <si>
    <t>c) PSC grade M45</t>
  </si>
  <si>
    <t>Cucm</t>
  </si>
  <si>
    <t>Providing and Constructing administrative, Operation and Maintenance Base Camp.</t>
  </si>
  <si>
    <t>Maintaining administrative, Operation and Maintenance Base Camp and fully functional laboratory including  trained technicians and helpers and 2 no of vehicles attached to it with drivers.</t>
  </si>
  <si>
    <t>Months</t>
  </si>
  <si>
    <t xml:space="preserve">Providing Wayside Amenities having provisions for restaurants, car parking, toilets, vehicle service station, drinking water facilities and emergency healthcare facilities as per agreement </t>
  </si>
  <si>
    <t xml:space="preserve">Overlay with BC 40 mm thick </t>
  </si>
  <si>
    <t>Providing and laying Profile Corrective Course with BM complete as per MORTH Technical Specification Clause Nos 501 &amp; 504.</t>
  </si>
  <si>
    <t>Kg</t>
  </si>
  <si>
    <t>Construction of Retaining / Toe wall  complete as per drawing &amp; Technical Specification.</t>
  </si>
  <si>
    <t>Construction of Reinforced Earth structures complete as per Technical Specification.</t>
  </si>
  <si>
    <t>Construction of Reinforced Earth structures including supply of all components with facia panels. Soil Reinforcing element, foundation beam, capping beam including treatment/ improvement/ strengthening of ground, if required, complete as per Technical Specification.</t>
  </si>
  <si>
    <t>Construction of RCC M 40 grade crash barrier and friction slab including cost of reinforcement complete as per approved Drawings and Technical Specifications.</t>
  </si>
  <si>
    <t>Providing and constructing filter media complete as per Drawings and Technical Specifications Clause 305 and 2504.</t>
  </si>
  <si>
    <t>Providing and Laying of selected granular soil behind reinforced earth structure including compaction complete as per Technical Specification.</t>
  </si>
  <si>
    <t>Supply, erection and commissioning of individual stepped, swaged, welded, tubular heavy duty MS poles of 10.0 M long confirming to IS 410 - SP 36 complete with base plate, MS cable terminal box with necessary MCB of adequate capacity/ Fuse / Single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</si>
  <si>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erection and commissioning of individual stepped, swaged, welded, tubular heavy duty MS poles of 10.0 M long confirming to IS 410 - SP 36 complete with base plate, MS cable terminal box with necessary MCB of adequate capacity/ Fuse / Double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</si>
  <si>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Installation and commissioning of 20 Metres Galvanised High Mast complete with 12 Nos 2x400 W Metal Halide flood light luminaries, electrical connections and electrical cables, foundations with foundation accessories, lamp carriage with pulley and stainless steel wire ropes, compensating disc, double drum winch, provision for attaching power tool ( without power tool), lightning arrestor, aviation light earthing etc. Complete with all materials, accessories and sundries as required for the work and as per the direction of engineer - in – charge and as per  Technical Specification.</t>
  </si>
  <si>
    <t>Supplying of Power tool for lowering or raising the lamp carriage the High Mast as at Sl.No.2 above, complete with movable packing and all tools and accessories including all costs of labour, material, transport and all other incidental charge, taxes etc.</t>
  </si>
  <si>
    <t>Supply, Transportation and erection of 250 watt  SV street light fittings integral type complete with starter connections bulbs etc., complete as required with 250 W bulb including all costs of labour, material, transport and all other incidental charges, taxes etc.. as per Technical Specification.</t>
  </si>
  <si>
    <t>Supply and fixing of street light control box with the  timer for controlling the street lights with L&amp;T, TSQ - 100 series timer and 32A, 4 pole contactor in MS box  made out of 14 SWG MS sheet including painting etc. as required with hinged locking system including all costs of labour, material, transport and all other incidental charges taxes etc.as per  Technical Specification.</t>
  </si>
  <si>
    <t xml:space="preserve">MAIN AND SUB-MAIN POWER DISTRIBUTION CABLES </t>
  </si>
  <si>
    <t>Armoured Aluminium Cables (ISI) Supply and erecting PVC armoured cable 1100V grade with ISI mark following stranded aluminium conductor complete by making trench in soil upto 0.9m deep embedding the cable complete with sand bed of 20cms. Thick layers and bricks placed on top of the cable width wise all over the run and back filling the excavated earth without stones or hard materials and making the surface proper with 15cms. crown on top duly providing route indicators including connections etc., complete.  This includes necessary cable trays  provided wherever required as per the site coniditions including all costs of labour, material, transport and all other incidental charges, taxes etc.as per Technical Specification.</t>
  </si>
  <si>
    <t>4C x 185 Sqmm UG cable</t>
  </si>
  <si>
    <t>h</t>
  </si>
  <si>
    <t>Supply and laying of 16 Sqmm 4C armoured Aluminium cable in 150mm HDPE pipes from the LT distribution control box for bringing power supply to the street light control box at the bottom of each pole.including all costs of labour, material, transport and all other incidental charges, taxes etc.as per Technical Specification.</t>
  </si>
  <si>
    <t>i</t>
  </si>
  <si>
    <t>Supply and laying of 6Sqmm 4C aluminium cable from the street light control box to the light fixtures.including all costs of labour, material, transport and all other inidental charges, taxes etc.as per Technical Specification.</t>
  </si>
  <si>
    <t>j</t>
  </si>
  <si>
    <t>Supply and laying of 6Sqmm 2C aluminium cable from the street light control box to the light fixtures.including all costs of labour, material, transport and all other inidental charges, taxes etc.as per  Technical Specification.</t>
  </si>
  <si>
    <t>k</t>
  </si>
  <si>
    <t>Supply and laying of 150mm HDPE pipes with necessary collars this includes breaking the road and refilling to ground level etc., as required including all costs of labour, material, transport and all other inidental charges, taxes etc.as per  Technical Specification.</t>
  </si>
  <si>
    <t>l</t>
  </si>
  <si>
    <t>Supply and making of cable end terminations (jointing) for the above cables with necessary glands, lugs, insulating tapes, crimping insulating materials etc., including all costs of labour, material, transport and all other inidental charges, taxes etc.</t>
  </si>
  <si>
    <t>a) 4C x 185Sq.mm. UG cable</t>
  </si>
  <si>
    <t>b) 4C x 16Sq.mm. UG cable</t>
  </si>
  <si>
    <t>c) 2C x 6Sq.mm. cable</t>
  </si>
  <si>
    <t>d) 4C x 6Sqmm cable</t>
  </si>
  <si>
    <t>Supply,Erection,Testing,Comissioning of 11KV/415V 200 KVA, 50Hz Delta/Star connected outdoor Transformer with tap changer on HV side and distribution panel.  The transformer should be  oil cooled with tappings + 5% to  -5%  in 4 steps of 2.5% each, with HT bushings, LT gland cable box suitable for 120 Sqmm x 4 core PVC insulated armoured alluminium cable and the transformer shall be designed and manufactured as per  IS 2026 of  1977 and will be supplied with first filling of transformer oil IS 335 of 1993and mounted on DP structure on RSJ 185x75 comprising of 11KV, 250A AB Switch and HG Fuse Set as  per the specification including all costs of labour, material, transport and all other incidental charges, taxes etc.as per Technical Specification.</t>
  </si>
  <si>
    <t>n</t>
  </si>
  <si>
    <t>Supply and run of earth lead of 25mm x 6mm copper strip including cost of all materials and labour charges etc., complete as required. including all costs of labour, material, transport and all other incidental charges, taxes etc.as per Technical Specification.</t>
  </si>
  <si>
    <t>o</t>
  </si>
  <si>
    <t>Supply and run of earth lead of 25mm x 4mm copper strip including cost of all materials and labour charges etc.,  as per Technical Specification.</t>
  </si>
  <si>
    <t>p</t>
  </si>
  <si>
    <t>Providing standard copper plate earth station, with 600x600x3.15mm thick copper plate including construction of brick pedestal, providing meshed funnel, CI cover and other civil engineering works, spreading a homogeneous mixture of salt charcoal around the plate etc., completely as per IS 3043, 1987 or latest revision  including all costs of labour, material transport and all other incidental charges, taxes etc. as per Technical Specification.</t>
  </si>
  <si>
    <t>18 Cr/Km</t>
  </si>
  <si>
    <t>BILL NO: 11 – ROAD SAFETY APPURTENANCES</t>
  </si>
  <si>
    <t>BILL NO: 11 - ROAD SAFETY APPURTENANCES</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</si>
  <si>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t>
  </si>
  <si>
    <t>Item</t>
  </si>
  <si>
    <t xml:space="preserve">Weightage in Percentage to the Contract Price </t>
  </si>
  <si>
    <t xml:space="preserve">Stage of Payment </t>
  </si>
  <si>
    <t>Percentage Weightage</t>
  </si>
  <si>
    <t>Roadworks including culverts and repair of culverts</t>
  </si>
  <si>
    <t>(4) Bituminous Base Course</t>
  </si>
  <si>
    <t>(5) Wearing Course</t>
  </si>
  <si>
    <t>(6) Widening and repair of Culverts</t>
  </si>
  <si>
    <t>B.1-Reconstruction/New 2-lane realignment/bypass(Flexible Pavement)</t>
  </si>
  <si>
    <t>D-Re-Construction and New culverts existing road,realignments,bypass:</t>
  </si>
  <si>
    <t>Culverts(length &lt; 6 m)</t>
  </si>
  <si>
    <t>Minor Bridges</t>
  </si>
  <si>
    <t>A.1- Widening and repairs of Minor  Bridges (Length &gt; 6 m and &lt;60 m)</t>
  </si>
  <si>
    <t>A.2- New Minor  Bridges (Length &gt; 6 m and &lt;60 m)</t>
  </si>
  <si>
    <t xml:space="preserve"> (1) Foundation + Sub-structure :On completion of the foundation work including foundations for wing and return walls, abutments,piers upto the abutment/pier cap.</t>
  </si>
  <si>
    <t xml:space="preserve"> (2) Super-Structure : On completion of the super-structure in all respects including wearing coat,bearings,expansion joints hand rails,crash barriers,road signs &amp; markings,tests on completion in all respect.</t>
  </si>
  <si>
    <t xml:space="preserve"> (3) Approaches : On completion of approaches including Retaining walls,stone pitching protection works complete in all respect and fit for use.</t>
  </si>
  <si>
    <t>Major Bridges</t>
  </si>
  <si>
    <t>A.1- Widening and repairs of Major Bridges</t>
  </si>
  <si>
    <t xml:space="preserve">Major Bridges </t>
  </si>
  <si>
    <t>A.2- New  Major Bridges &amp; Viaduct</t>
  </si>
  <si>
    <t>(3) Super-structure (including bearings)</t>
  </si>
  <si>
    <t>(4) Wearing Coat including expansion joints</t>
  </si>
  <si>
    <t>(5) Miscellaneous Items like hand rails,crash barriers,road markings etc.</t>
  </si>
  <si>
    <t>(6) Wing walls / return walls</t>
  </si>
  <si>
    <t>(7) Guide Bunds,River Training works etc.</t>
  </si>
  <si>
    <t>(8) Approaches (including Retaining walls, stone pitching and protction works)</t>
  </si>
  <si>
    <t>(a) W beam crash barrier</t>
  </si>
  <si>
    <t>(b) Utility duct</t>
  </si>
  <si>
    <t>(c) Miscellaneous</t>
  </si>
  <si>
    <t>(a) Bus Bays and Bus Shelter</t>
  </si>
  <si>
    <t>(b) Truck lay-byes</t>
  </si>
  <si>
    <t>(c) Rest areas</t>
  </si>
  <si>
    <t>(d) Others</t>
  </si>
  <si>
    <t xml:space="preserve">(b) Reinforced Earth Wall </t>
  </si>
  <si>
    <t>Providing  and  spreading  steel  wire  grid/mesh geocomposite consisting of hexagonal double twisted wire mesh type 8x10 woven with steel wire with a diameter of 2.70 mm (EN 10223-3; EN 10218), Zn-5%Al coated (EN 10244-2 - class A), longitudinally weaved with steel cable type 6x7 WC+ WSC, grade 1770 MPa, having a diameter of 8 mm (EN 12385-4) Zl-5%Al coated (EN 10244-2 - class A), at a spacing of 0.5 m (specifications as per clause 5.3.3 of IRC HRB Special Report 23), including top and bottom support rope, lacing wire or rope required to connect the nets and all accessories such as U-clamps,  thimbles,  including  safety,  all  other  ancillary  works, material, machinery, labour, etc. complete at easily accessible location including top and bottom, with all leads and lifts and as directed by Engineer - In - Charge.</t>
  </si>
  <si>
    <t>Providing  and  Spreading  Reinforced  Geocomposite  made  of  Polypropylene  Polymer  made  three  dimensional  matrix of  minimum mass per unit area 450 grams/sqm extruded  onto a  mechanically  woven  double  twisted  hexagonal  shaped  steel  wire  Mesh  of  Mesh  wire  Dia.  2.7mm  and  Mesh  Type  8  x 10 having  Zn+PVC coating  as  per  EN  10244  -2,  the  composite shall have a combined mass per unit area more than 1800 Grams / Sq.m and having nominal thickness more than 12mm including U pins of 8mm diameter of depth 500mm at 1m c/c spacing with  all leads and lifts, manpower and machinery, materials, labour etc. complete, as per technical specifications and as directed by Engineer - In - Charge.</t>
  </si>
  <si>
    <t>Supply and installation of Self Drilling Anchors of 32 mm diameter, yield stress &gt; 500 MPa,  hexagonal nut, washer plate, coupler for connecting bars,drill bit and full length grouting with admixture including all ancillary items for top/bottom/cortical anchoring as per particular/technical specification as per clause 3203 of MoRTH specifications and testing procedures conforming to clause 4.2 of IRC - HRB special report 23.</t>
  </si>
  <si>
    <t>Rm.</t>
  </si>
  <si>
    <t>Supply and installation of Continuous threaded Anchors (25mm dia, yield strength &gt; 500 N/mm2) hexagonal nut, washer plate, coupler for connecting bars and full length grouting with admixture including all ancillary items for top/bottom/cortical anchoring as per particular/technical specification as per clause 3203 of MoRTH specifications and testing procedures conforming to clause 4.2 of IRC - HRB special report 23.</t>
  </si>
  <si>
    <t xml:space="preserve">Supply and spraying of BioticSoilMedia(BSM) which is a combination of recycled Thermally Refined bark and wood fibers with a proprietary blend of biopolymers, biochar, seaweed extract, humic acid, endomycorrhizae and other beneficial constituents. All components of the Biotic Soil Media blends hall be of naturally derived and renewable, and engineered to optimize moisture retention, growth and establishment of vegetation. BSM is applied hydraulically over soil substrate to add organic matter so as to enrich soil nutrients prior to application of High Performance-Flexible </t>
  </si>
  <si>
    <t xml:space="preserve">Supply and spraying of High Performance - Flexible Growth Medium (HP-FGM) along with standard prescriptive agronomic formulations. HP-FGM is 100% biodegradable, composed of 100% recycled, thermally refined (within a pressurized vessel) virgin wood fibers, crimped interlocking biodegradable fibers, mineral activators, and wetting agents (including high-viscosity colloidal polysaccharides, cross-linked biopolymers and water absorbents). HPFGM is applied hydraulically over the BSM layer at an equal ratio (ie 1Kg HPFGM for 1 Kg of BSM) as per specifications. </t>
  </si>
  <si>
    <t>Supplying and installation of Mechanically Woven Double Twisted Hexagonal Shaped Wire Mesh Gabion Boxes of required sizes, Mesh Type 10x12, (Zn+ 10% Al )+ PVC coated, Mesh Wire dia. 2.7/3.7mm (ID/OD), mechanically edged / selvedged with galvanization, with partitions at every 1m interval, as per IS 16014: 2012 and MORTH (Fifth Revision) Clause 2500.</t>
  </si>
  <si>
    <t>Providing and laying  of polyester needle punched non woven geotextile as filter media behind Gabion wall, as per MoRTH 700 Type-III geotextile. The width of geotextile roll shall not be less than 4.5 m, at  easily  accessible  location including top and bottom, with all leads and lifts, manpower and machinery,  materials, labour etc. complete  and  as  directed  by Engineer - In - Charge.</t>
  </si>
  <si>
    <t>Supply of stones for gabion of size in the range 150mm-250mm, strong, hard, durable having good crushing strength and preferably having flat face.</t>
  </si>
  <si>
    <t>Providing and installation of surface drain hole (horizontal/inclined) in the slope with PVC pipes (half perforated and lined with geotextile) of 50 mm internal diameter complete as per Particular Specifications</t>
  </si>
  <si>
    <t>RCC M35 Grade Concrete for Retaining Wall Foundation</t>
  </si>
  <si>
    <t>RCC M35 Grade Concrete for Retaining Wall Sub-Structure</t>
  </si>
  <si>
    <t>Steel reinforcement (HYSD) Foundation</t>
  </si>
  <si>
    <t>Steel reinforcement (HYSD) Sub-Structure</t>
  </si>
  <si>
    <t>Providing and Construction of Masonry Protection Wall as per drawings &amp; Specification.</t>
  </si>
  <si>
    <t>Stone Masonry Work in Cement Mortar 1:3 in Foundation complete as per Drawing and Technical Specifications.</t>
  </si>
  <si>
    <t>Construction of PCC Toe wall  complete as per drawing &amp; Technical Specification.</t>
  </si>
  <si>
    <t>Plain cement concrete M-20 grade for Toe wall including centering and shuttering complete as per drawing and technical specification section 1500, 1700, 2100 and 2200.</t>
  </si>
  <si>
    <t>Dry Stone pitching with 300mm thick</t>
  </si>
  <si>
    <t>GST for Works Contracts @ 12%</t>
  </si>
  <si>
    <t>Mastic Pad</t>
  </si>
  <si>
    <t>Scarifying the existing bituminous road surface to a depth of 50 mm and disposal of scarified material with in all lifts and lead upto 1000 metres.</t>
  </si>
  <si>
    <t>Providing and laying Sand Bed of required thickness below paver blocks at Bus Bye locations complete as per Technical Specifications</t>
  </si>
  <si>
    <t>Rmt</t>
  </si>
  <si>
    <t>Providing &amp; laying Paver Blocks of required thickness at Bus Bye Locatios &amp; in Built Up locations complete as per Technical Specifications</t>
  </si>
  <si>
    <t>(a) Retaining wall/ Toe Wall /Breast Wall</t>
  </si>
  <si>
    <t>(c) Landslides (Special Protection works to avoid sliding at Heights more than 25 Mts)</t>
  </si>
  <si>
    <t>Fn</t>
  </si>
  <si>
    <t>SS</t>
  </si>
  <si>
    <t>Pro</t>
  </si>
  <si>
    <t>Busbay</t>
  </si>
  <si>
    <t>Maintenance charges @ 5% for 4 years</t>
  </si>
  <si>
    <t>Labour Cess @ 1%</t>
  </si>
  <si>
    <t>C.1-Reconstruction/New Service road (Flexible Pavement)</t>
  </si>
  <si>
    <t>(i) Toll Plaza</t>
  </si>
  <si>
    <t>(ii) Road Side drains</t>
  </si>
  <si>
    <t>(iii) Road signs, markings, km stones, safety devices…</t>
  </si>
  <si>
    <t>(iv) Project facilities</t>
  </si>
  <si>
    <t>(v) Road side Plantation</t>
  </si>
  <si>
    <t>(vi) Repair of Protection works other than approaches to the bridges,elevated sections/flyovers/grade separators and ROBs/RUBs</t>
  </si>
  <si>
    <t>(vii) Protection works</t>
  </si>
  <si>
    <t xml:space="preserve">(vii) Safety and traffic management during construction </t>
  </si>
  <si>
    <t>(2) Sub-Base course</t>
  </si>
  <si>
    <t>(3) Non Bituminous Base Course</t>
  </si>
  <si>
    <t>Section: Km 287+000 to Km 308+460</t>
  </si>
  <si>
    <t>Earth Work Quantities</t>
  </si>
  <si>
    <t>Chainage</t>
  </si>
  <si>
    <t>Volume Cut (m3)</t>
  </si>
  <si>
    <t>Volume Fill (m3)</t>
  </si>
  <si>
    <t>Total Quantity</t>
  </si>
  <si>
    <t xml:space="preserve">Service Roads </t>
  </si>
  <si>
    <t>Earth work</t>
  </si>
  <si>
    <t xml:space="preserve">TC </t>
  </si>
  <si>
    <t>Prime</t>
  </si>
  <si>
    <t>S. No.</t>
  </si>
  <si>
    <t>Total Cost (Rs.)</t>
  </si>
  <si>
    <t>Civil Construction Cost (A)</t>
  </si>
  <si>
    <t>Sub Total (B)</t>
  </si>
  <si>
    <t>Total Project Cost (A+B+C)</t>
  </si>
  <si>
    <t>Length of Package 5 (Km)</t>
  </si>
  <si>
    <t>Civil Construction Cost (Crore per km)</t>
  </si>
  <si>
    <t>Total Project Cost (Crore per km)</t>
  </si>
  <si>
    <t>Table 10.2- Package 5: Saprmeina (Km287+000) to Imphal (Km308+460)</t>
  </si>
  <si>
    <t>Providing and laying in position concrete in Reinforced Cement Concrete in superstructure, excluding reinforcement but including centering and shuttering, complete as per drawing and technical specification sections 1500, 1700 &amp; 2300.</t>
  </si>
  <si>
    <t>GST for Works Contracts @ 12% of A</t>
  </si>
  <si>
    <t>Contingencies @ 2.8% of A</t>
  </si>
  <si>
    <t>Supervision Charges @ 3% of A</t>
  </si>
  <si>
    <t>Agency Charges @ 3%of A</t>
  </si>
  <si>
    <t>BILL NO: 5 -  CULVERTS (Widening of Existing Culverts)</t>
  </si>
  <si>
    <t>BILL NO: 6 - BRIDGES (NEW / RECONSTRUCTION)</t>
  </si>
  <si>
    <t>Providing and laying Bituminous Concrete wearing course using  Bitumen (VG-40) as per drawing and Technical Specification Clause No. 509 &amp; 521</t>
  </si>
  <si>
    <t>b)Open lined Drain</t>
  </si>
  <si>
    <t>M20 grade Concrete</t>
  </si>
  <si>
    <t>c) Median Drain in Superelevation locations</t>
  </si>
  <si>
    <t>a) RCC covered drain</t>
  </si>
  <si>
    <t>Construction of PCC/Masonry Breast Walls complete as per drawing &amp; Technical Specification.</t>
  </si>
  <si>
    <t>sqm cost of structure</t>
  </si>
  <si>
    <t>Providing and fixing RCC Guard Post (boundary pillars) between Drain and Paved Shoulder including cost of reinforcement and two coats of painting with ready mix oil bound paint complete as per drawing and Technical Specifications Clause 806.</t>
  </si>
  <si>
    <t>2x100mm PVC pipe @10m c/c</t>
  </si>
  <si>
    <t>d) Open Unlined Drain</t>
  </si>
  <si>
    <t>Construction of unlined drain</t>
  </si>
  <si>
    <t>Providing and fixing Pedestrain Guard rail at Bus Bay Locations and between Service road and Main Carriagewaycomplete as per drawing and Technical Specifications Clause .</t>
  </si>
  <si>
    <t>(a) For 1000 mm dia pile in soils</t>
  </si>
  <si>
    <t>(b) For 1000 mm dia pile, Rock socketting for RCC piles as per specification</t>
  </si>
  <si>
    <t>Providing and laying in position Plain/Reinforced Cement Concrete in open foundation, including centering and shuttering but excluding reinforcement,complete as per drawing and technical specification sections 1500, 1700 &amp; 2100</t>
  </si>
  <si>
    <t xml:space="preserve">Providing &amp; fixing reinforced cement concrete high containment crash barier (2.0 m high including wire mesh) of M- 40 grade and painting with approved paint. all complete as per drawing and Technical Specificationss </t>
  </si>
  <si>
    <t>e)Open lined Catch water Drain</t>
  </si>
  <si>
    <t>a) Lane/ Center line/ Edge marking/Arrows/ Transverse marking and any other marking</t>
  </si>
  <si>
    <t>Sub Total (C)</t>
  </si>
  <si>
    <t>1 to 12</t>
  </si>
  <si>
    <t>12 to 9</t>
  </si>
  <si>
    <t>1 to 11</t>
  </si>
  <si>
    <t>12 to 1</t>
  </si>
  <si>
    <t>Mics</t>
  </si>
  <si>
    <t>bbc</t>
  </si>
  <si>
    <t>wc</t>
  </si>
  <si>
    <t>nbbc</t>
  </si>
  <si>
    <t>sbc</t>
  </si>
  <si>
    <t>missing</t>
  </si>
  <si>
    <t>corected</t>
  </si>
  <si>
    <t>Note: 0.3 is the weightage of volume of SR E/W qty</t>
  </si>
  <si>
    <t>to be change</t>
  </si>
  <si>
    <t>M 25grade concrete</t>
  </si>
  <si>
    <t>ss</t>
  </si>
  <si>
    <t>Sub Total</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</si>
  <si>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</si>
  <si>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</si>
  <si>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</si>
  <si>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t>
  </si>
  <si>
    <t>Construction of raised footpath in concrete grade M-25 including  sand filling, pipe , tiles all inclusive  as per drawings and technical specifications.</t>
  </si>
  <si>
    <t>MJBR</t>
  </si>
  <si>
    <t>MJBR+MNBR</t>
  </si>
  <si>
    <t>Major  Bridges</t>
  </si>
  <si>
    <t>A.1- New Major Bridge and  New Tunnel (Cut and cover Twin cell Box)</t>
  </si>
  <si>
    <t>sub</t>
  </si>
  <si>
    <t>pro</t>
  </si>
  <si>
    <t>Misc</t>
  </si>
  <si>
    <t>MISC</t>
  </si>
  <si>
    <t>PRO</t>
  </si>
  <si>
    <t>WR</t>
  </si>
  <si>
    <t>FN</t>
  </si>
  <si>
    <t>SUB</t>
  </si>
  <si>
    <t>MNBR</t>
  </si>
  <si>
    <t>TUNNEL</t>
  </si>
  <si>
    <t>TOTAL</t>
  </si>
  <si>
    <t>Cautionary signs</t>
  </si>
  <si>
    <t>a)  900 mm triangle</t>
  </si>
  <si>
    <t>b) Chevron Signs at curves</t>
  </si>
  <si>
    <t>Length of Package-5a (km)</t>
  </si>
  <si>
    <t>escalation 15%</t>
  </si>
  <si>
    <t>Maininance 2.5%</t>
  </si>
  <si>
    <t>COST PER KM. OF TOTAL ROAD LENGTH</t>
  </si>
  <si>
    <t>% of Cost of Civil Works</t>
  </si>
  <si>
    <t>Total Cost in Cr.</t>
  </si>
  <si>
    <t>(IN Cr.)</t>
  </si>
  <si>
    <t>(% of C )</t>
  </si>
  <si>
    <t>A.</t>
  </si>
  <si>
    <t>ROAD WORKS</t>
  </si>
  <si>
    <t>BILL NO: 10 – MISCELLANEOUS ( Bus bay and Passenger Shelter)</t>
  </si>
  <si>
    <t>Longitudinal Drains</t>
  </si>
  <si>
    <t>Retaining wall / Toe wall</t>
  </si>
  <si>
    <t xml:space="preserve">Breast wall </t>
  </si>
  <si>
    <t>Stone Pitching</t>
  </si>
  <si>
    <t>Special Protection</t>
  </si>
  <si>
    <t>B.</t>
  </si>
  <si>
    <t>BRIDGES AND CULVERTS</t>
  </si>
  <si>
    <t>COST OF CIVIL WORKS IN Crore (AS PER SOR 2018)</t>
  </si>
  <si>
    <t>Escalation based on WPI @ 3 % on A+B (for 1 year)</t>
  </si>
  <si>
    <t>C.</t>
  </si>
  <si>
    <t>TOTAL CIVIL COST</t>
  </si>
  <si>
    <t>D.</t>
  </si>
  <si>
    <t>Maintenance for 5 years, i.e 2.5% on civil cost (C )</t>
  </si>
  <si>
    <t>E.</t>
  </si>
  <si>
    <t>GST @ 12% of (C)</t>
  </si>
  <si>
    <t>F.</t>
  </si>
  <si>
    <t>Contingencies @ 2.8% over Civil Cost (C)</t>
  </si>
  <si>
    <t>G.</t>
  </si>
  <si>
    <t>Supervision Charges @ 3% of (C)</t>
  </si>
  <si>
    <t>H.</t>
  </si>
  <si>
    <t>Agency Charges @3% of (C)</t>
  </si>
  <si>
    <t>I.</t>
  </si>
  <si>
    <t>Escalation Cost @ 5% during Construction Period (1 yr)</t>
  </si>
  <si>
    <t>J.</t>
  </si>
  <si>
    <t>TOTAL CONSTRUCTION COST * (C+D+E+F+G+H+I)=J</t>
  </si>
  <si>
    <t>K.</t>
  </si>
  <si>
    <t xml:space="preserve">DEPARTMENTAL COST </t>
  </si>
  <si>
    <t>a.</t>
  </si>
  <si>
    <t xml:space="preserve">  LA Cost AND   R&amp;R Cost</t>
  </si>
  <si>
    <t>b.</t>
  </si>
  <si>
    <t xml:space="preserve">  Utility Shifting(Electrical+PHE)</t>
  </si>
  <si>
    <t>c.</t>
  </si>
  <si>
    <t>Environmental Budget +Forest Clearance</t>
  </si>
  <si>
    <t>L.</t>
  </si>
  <si>
    <t>Sub Total (K)</t>
  </si>
  <si>
    <t>M.</t>
  </si>
  <si>
    <t>TOTAL CAPITAL COST (K+J)=M</t>
  </si>
  <si>
    <t>Length of Package- 5 a (km)</t>
  </si>
  <si>
    <t>Other Cost</t>
  </si>
  <si>
    <t>Normative Cost (Cr.)</t>
  </si>
  <si>
    <t xml:space="preserve">Package 5a: Improvement/ Upgradation of existing road to 4-Lane Divided Highway from Kuraopokpi to Sekmai section of NH-39; Design Chainage from Km 287+000 to Km 297+700 in the state of Manipur </t>
  </si>
</sst>
</file>

<file path=xl/styles.xml><?xml version="1.0" encoding="utf-8"?>
<styleSheet xmlns="http://schemas.openxmlformats.org/spreadsheetml/2006/main">
  <numFmts count="16">
    <numFmt numFmtId="43" formatCode="_(* #,##0.00_);_(* \(#,##0.00\);_(* &quot;-&quot;??_);_(@_)"/>
    <numFmt numFmtId="164" formatCode="_ * #,##0.00_ ;_ * \-#,##0.00_ ;_ * &quot;-&quot;??_ ;_ @_ "/>
    <numFmt numFmtId="165" formatCode="_(* #,##0.00_);_(* \(#,##0.00\);_(* \-??_);_(@_)"/>
    <numFmt numFmtId="166" formatCode="_(* #,##0_);_(* \(#,##0\);_(* \-??_);_(@_)"/>
    <numFmt numFmtId="167" formatCode="0.000"/>
    <numFmt numFmtId="168" formatCode="_(* #,##0_);_(* \(#,##0\);_(* &quot;-&quot;??_);_(@_)"/>
    <numFmt numFmtId="169" formatCode="#,##0.0_);\(#,##0.0\)"/>
    <numFmt numFmtId="170" formatCode="#,##0.000"/>
    <numFmt numFmtId="171" formatCode="0.000%"/>
    <numFmt numFmtId="172" formatCode="0.0"/>
    <numFmt numFmtId="173" formatCode="0.0000000000000000%"/>
    <numFmt numFmtId="174" formatCode="_ * #,##0_ ;_ * \-#,##0_ ;_ * &quot;-&quot;??_ ;_ @_ "/>
    <numFmt numFmtId="175" formatCode="000\+000"/>
    <numFmt numFmtId="176" formatCode="0.0%"/>
    <numFmt numFmtId="177" formatCode="_(* #,##0.000_);_(* \(#,##0.000\);_(* &quot;-&quot;??_);_(@_)"/>
    <numFmt numFmtId="178" formatCode="_(* #,##0.000_);_(* \(#,##0.000\);_(* \-??_);_(@_)"/>
  </numFmts>
  <fonts count="54">
    <font>
      <sz val="10"/>
      <name val="Arial"/>
      <family val="2"/>
    </font>
    <font>
      <sz val="10"/>
      <name val="Arial"/>
      <family val="2"/>
    </font>
    <font>
      <b/>
      <sz val="11"/>
      <name val="Calibri"/>
      <family val="2"/>
    </font>
    <font>
      <sz val="11"/>
      <name val="Calibri"/>
      <family val="2"/>
    </font>
    <font>
      <sz val="10"/>
      <name val="Calibri"/>
      <family val="2"/>
    </font>
    <font>
      <b/>
      <sz val="11"/>
      <color rgb="FFC00000"/>
      <name val="Calibri"/>
      <family val="2"/>
    </font>
    <font>
      <sz val="11"/>
      <color rgb="FFC00000"/>
      <name val="Calibri"/>
      <family val="2"/>
    </font>
    <font>
      <b/>
      <sz val="8"/>
      <color indexed="8"/>
      <name val="Times New Roman"/>
      <family val="1"/>
    </font>
    <font>
      <sz val="10"/>
      <name val="Times New Roman"/>
      <family val="1"/>
    </font>
    <font>
      <sz val="12"/>
      <name val="Calibri"/>
      <family val="2"/>
    </font>
    <font>
      <b/>
      <sz val="12"/>
      <name val="Calibri"/>
      <family val="2"/>
    </font>
    <font>
      <b/>
      <sz val="10"/>
      <name val="Arial"/>
      <family val="2"/>
    </font>
    <font>
      <b/>
      <sz val="10"/>
      <name val="Calibri"/>
      <family val="2"/>
    </font>
    <font>
      <b/>
      <sz val="10"/>
      <color indexed="53"/>
      <name val="Calibri"/>
      <family val="2"/>
    </font>
    <font>
      <b/>
      <u/>
      <sz val="10"/>
      <name val="Calibri"/>
      <family val="2"/>
    </font>
    <font>
      <sz val="10"/>
      <color indexed="10"/>
      <name val="Calibri"/>
      <family val="2"/>
    </font>
    <font>
      <sz val="10"/>
      <color indexed="12"/>
      <name val="Calibri"/>
      <family val="2"/>
    </font>
    <font>
      <sz val="10"/>
      <color rgb="FFC00000"/>
      <name val="Calibri"/>
      <family val="2"/>
    </font>
    <font>
      <sz val="10"/>
      <color rgb="FF7030A0"/>
      <name val="Calibri"/>
      <family val="2"/>
    </font>
    <font>
      <u/>
      <sz val="10"/>
      <name val="Calibri"/>
      <family val="2"/>
    </font>
    <font>
      <b/>
      <sz val="10"/>
      <color indexed="10"/>
      <name val="Calibri"/>
      <family val="2"/>
    </font>
    <font>
      <i/>
      <sz val="10"/>
      <name val="Calibri"/>
      <family val="2"/>
    </font>
    <font>
      <b/>
      <sz val="10"/>
      <color indexed="12"/>
      <name val="Calibri"/>
      <family val="2"/>
    </font>
    <font>
      <sz val="8"/>
      <color indexed="8"/>
      <name val="Times New Roman"/>
      <family val="1"/>
    </font>
    <font>
      <sz val="11"/>
      <color indexed="10"/>
      <name val="Calibri"/>
      <family val="2"/>
    </font>
    <font>
      <sz val="11"/>
      <color rgb="FFFF0000"/>
      <name val="Calibri"/>
      <family val="2"/>
    </font>
    <font>
      <b/>
      <sz val="10"/>
      <color rgb="FFFF0000"/>
      <name val="Arial"/>
      <family val="2"/>
    </font>
    <font>
      <sz val="10"/>
      <name val="Arial Narrow"/>
      <family val="2"/>
    </font>
    <font>
      <b/>
      <sz val="10"/>
      <name val="Arial Narrow"/>
      <family val="2"/>
    </font>
    <font>
      <sz val="10"/>
      <color indexed="10"/>
      <name val="Arial Narrow"/>
      <family val="2"/>
    </font>
    <font>
      <sz val="10"/>
      <color indexed="60"/>
      <name val="Arial Narrow"/>
      <family val="2"/>
    </font>
    <font>
      <sz val="9"/>
      <name val="Arial Narrow"/>
      <family val="2"/>
    </font>
    <font>
      <vertAlign val="superscript"/>
      <sz val="10"/>
      <name val="Arial Narrow"/>
      <family val="2"/>
    </font>
    <font>
      <b/>
      <sz val="8"/>
      <color indexed="81"/>
      <name val="Tahoma"/>
      <family val="2"/>
    </font>
    <font>
      <sz val="8"/>
      <color indexed="81"/>
      <name val="Tahoma"/>
      <family val="2"/>
    </font>
    <font>
      <sz val="9"/>
      <name val="Arial"/>
      <family val="2"/>
    </font>
    <font>
      <sz val="12"/>
      <color theme="0"/>
      <name val="Calibri"/>
      <family val="2"/>
    </font>
    <font>
      <b/>
      <sz val="12"/>
      <color theme="1"/>
      <name val="Calibri"/>
      <family val="2"/>
    </font>
    <font>
      <b/>
      <sz val="11"/>
      <color theme="0"/>
      <name val="Calibri"/>
      <family val="2"/>
    </font>
    <font>
      <sz val="11"/>
      <color theme="0"/>
      <name val="Calibri"/>
      <family val="2"/>
    </font>
    <font>
      <b/>
      <sz val="11"/>
      <color theme="1"/>
      <name val="Calibri"/>
      <family val="2"/>
      <scheme val="minor"/>
    </font>
    <font>
      <b/>
      <sz val="11"/>
      <color rgb="FFFF0000"/>
      <name val="Calibri"/>
      <family val="2"/>
      <scheme val="minor"/>
    </font>
    <font>
      <sz val="11"/>
      <name val="Calibri"/>
      <family val="2"/>
      <scheme val="minor"/>
    </font>
    <font>
      <b/>
      <sz val="14"/>
      <name val="Calibri"/>
      <family val="2"/>
    </font>
    <font>
      <sz val="14"/>
      <name val="Calibri"/>
      <family val="2"/>
      <scheme val="minor"/>
    </font>
    <font>
      <b/>
      <sz val="14"/>
      <name val="Calibri"/>
      <family val="2"/>
      <scheme val="minor"/>
    </font>
    <font>
      <vertAlign val="superscript"/>
      <sz val="14"/>
      <name val="Calibri"/>
      <family val="2"/>
      <scheme val="minor"/>
    </font>
    <font>
      <sz val="12"/>
      <name val="Times New Roman"/>
      <family val="1"/>
    </font>
    <font>
      <b/>
      <sz val="12"/>
      <name val="Arial Narrow"/>
      <family val="2"/>
    </font>
    <font>
      <b/>
      <sz val="11"/>
      <name val="Arial Narrow"/>
      <family val="2"/>
    </font>
    <font>
      <sz val="12"/>
      <name val="Arial Narrow"/>
      <family val="2"/>
    </font>
    <font>
      <b/>
      <sz val="13"/>
      <name val="Arial Narrow"/>
      <family val="2"/>
    </font>
    <font>
      <b/>
      <sz val="14"/>
      <name val="Arial Narrow"/>
      <family val="2"/>
    </font>
    <font>
      <b/>
      <sz val="12"/>
      <color rgb="FF000000"/>
      <name val="Calibri"/>
      <family val="2"/>
    </font>
  </fonts>
  <fills count="8">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indexed="10"/>
        <bgColor indexed="60"/>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67">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hair">
        <color indexed="8"/>
      </left>
      <right style="hair">
        <color indexed="8"/>
      </right>
      <top style="thin">
        <color indexed="8"/>
      </top>
      <bottom style="hair">
        <color indexed="8"/>
      </bottom>
      <diagonal/>
    </border>
    <border>
      <left style="thin">
        <color indexed="8"/>
      </left>
      <right/>
      <top style="medium">
        <color indexed="8"/>
      </top>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medium">
        <color indexed="8"/>
      </left>
      <right style="thin">
        <color indexed="8"/>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7">
    <xf numFmtId="0" fontId="0" fillId="0" borderId="0"/>
    <xf numFmtId="165" fontId="1" fillId="0" borderId="0" applyFill="0" applyBorder="0" applyAlignment="0" applyProtection="0"/>
    <xf numFmtId="0" fontId="1" fillId="0" borderId="0"/>
    <xf numFmtId="43" fontId="1" fillId="0" borderId="0" applyFill="0" applyBorder="0" applyAlignment="0" applyProtection="0"/>
    <xf numFmtId="43" fontId="4" fillId="0" borderId="0" applyFont="0" applyFill="0" applyBorder="0" applyAlignment="0" applyProtection="0"/>
    <xf numFmtId="166" fontId="1" fillId="0" borderId="0" applyFill="0" applyBorder="0" applyAlignment="0" applyProtection="0"/>
    <xf numFmtId="168" fontId="1" fillId="0" borderId="0" applyFill="0" applyBorder="0" applyAlignment="0" applyProtection="0"/>
    <xf numFmtId="166" fontId="1" fillId="0" borderId="0" applyFill="0" applyBorder="0" applyAlignment="0" applyProtection="0"/>
    <xf numFmtId="0" fontId="1" fillId="0" borderId="0"/>
    <xf numFmtId="0" fontId="4" fillId="0" borderId="0"/>
    <xf numFmtId="0" fontId="4" fillId="0" borderId="0"/>
    <xf numFmtId="0" fontId="1" fillId="0" borderId="0"/>
    <xf numFmtId="0" fontId="8" fillId="0" borderId="0"/>
    <xf numFmtId="0" fontId="1" fillId="4" borderId="36" applyNumberFormat="0" applyProtection="0">
      <alignment horizontal="center" vertical="center" wrapText="1"/>
    </xf>
    <xf numFmtId="0" fontId="1" fillId="4" borderId="36" applyNumberFormat="0" applyProtection="0">
      <alignment horizontal="center" vertical="center" wrapText="1"/>
    </xf>
    <xf numFmtId="9" fontId="1" fillId="0" borderId="0" applyFont="0" applyFill="0" applyBorder="0" applyAlignment="0" applyProtection="0"/>
    <xf numFmtId="0" fontId="1" fillId="0" borderId="0"/>
  </cellStyleXfs>
  <cellXfs count="717">
    <xf numFmtId="0" fontId="0" fillId="0" borderId="0" xfId="0"/>
    <xf numFmtId="0" fontId="2"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right" vertical="center"/>
    </xf>
    <xf numFmtId="0" fontId="3" fillId="0" borderId="0" xfId="0" applyFont="1" applyFill="1" applyAlignment="1">
      <alignment horizontal="right" vertical="center"/>
    </xf>
    <xf numFmtId="0" fontId="2" fillId="0" borderId="0" xfId="0" applyFont="1" applyFill="1" applyAlignment="1">
      <alignment vertical="center"/>
    </xf>
    <xf numFmtId="0" fontId="2" fillId="0" borderId="0" xfId="0" applyFont="1" applyFill="1"/>
    <xf numFmtId="0" fontId="2" fillId="0" borderId="0" xfId="0" applyFont="1" applyFill="1" applyBorder="1"/>
    <xf numFmtId="2" fontId="2" fillId="0" borderId="2" xfId="0" applyNumberFormat="1" applyFont="1" applyFill="1" applyBorder="1" applyAlignment="1">
      <alignment horizontal="center"/>
    </xf>
    <xf numFmtId="0" fontId="2" fillId="0" borderId="3" xfId="0" applyFont="1" applyFill="1" applyBorder="1" applyAlignment="1">
      <alignment horizontal="left"/>
    </xf>
    <xf numFmtId="0" fontId="2" fillId="0" borderId="3" xfId="0" applyFont="1" applyFill="1" applyBorder="1" applyAlignment="1">
      <alignment horizontal="center" vertical="center"/>
    </xf>
    <xf numFmtId="0" fontId="2" fillId="0" borderId="3" xfId="0" applyFont="1" applyFill="1" applyBorder="1" applyAlignment="1">
      <alignment horizontal="right" vertical="center"/>
    </xf>
    <xf numFmtId="0" fontId="3" fillId="0" borderId="4" xfId="0" applyFont="1" applyFill="1" applyBorder="1" applyAlignment="1">
      <alignment horizontal="center" vertical="center"/>
    </xf>
    <xf numFmtId="0" fontId="3" fillId="0" borderId="0" xfId="0" applyFont="1" applyFill="1" applyAlignment="1">
      <alignment vertical="center"/>
    </xf>
    <xf numFmtId="0" fontId="2" fillId="0" borderId="0" xfId="0" applyFont="1" applyFill="1" applyBorder="1" applyAlignment="1">
      <alignment horizontal="center"/>
    </xf>
    <xf numFmtId="0" fontId="3" fillId="0" borderId="0" xfId="0" applyFont="1" applyFill="1"/>
    <xf numFmtId="2" fontId="3" fillId="0" borderId="5" xfId="0" applyNumberFormat="1" applyFont="1" applyFill="1" applyBorder="1" applyAlignment="1">
      <alignment horizontal="center" vertical="top" wrapText="1"/>
    </xf>
    <xf numFmtId="0" fontId="3" fillId="0" borderId="6" xfId="0" applyFont="1" applyFill="1" applyBorder="1" applyAlignment="1">
      <alignment horizontal="justify" vertical="top" wrapText="1"/>
    </xf>
    <xf numFmtId="0" fontId="3" fillId="0" borderId="6" xfId="0" applyFont="1" applyFill="1" applyBorder="1" applyAlignment="1">
      <alignment horizontal="center" vertical="center" wrapText="1"/>
    </xf>
    <xf numFmtId="2" fontId="3" fillId="0" borderId="6" xfId="0" applyNumberFormat="1" applyFont="1" applyFill="1" applyBorder="1" applyAlignment="1">
      <alignment horizontal="right" vertical="center" wrapText="1"/>
    </xf>
    <xf numFmtId="165" fontId="3" fillId="0" borderId="7" xfId="1" applyFont="1" applyFill="1" applyBorder="1" applyAlignment="1" applyProtection="1">
      <alignment horizontal="center" vertical="center"/>
    </xf>
    <xf numFmtId="0" fontId="3" fillId="0" borderId="0"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6" xfId="0" applyFont="1" applyFill="1" applyBorder="1" applyAlignment="1">
      <alignment horizontal="center" vertical="center"/>
    </xf>
    <xf numFmtId="165" fontId="3" fillId="0" borderId="6" xfId="0" applyNumberFormat="1" applyFont="1" applyFill="1" applyBorder="1" applyAlignment="1">
      <alignment horizontal="right" vertical="center" wrapText="1"/>
    </xf>
    <xf numFmtId="0" fontId="3" fillId="0" borderId="6" xfId="0" applyFont="1" applyFill="1" applyBorder="1" applyAlignment="1">
      <alignment wrapText="1"/>
    </xf>
    <xf numFmtId="0" fontId="3" fillId="0" borderId="8" xfId="0" applyFont="1" applyFill="1" applyBorder="1" applyAlignment="1">
      <alignment horizontal="justify" vertical="top" wrapText="1"/>
    </xf>
    <xf numFmtId="0" fontId="3" fillId="0" borderId="6" xfId="0" applyFont="1" applyFill="1" applyBorder="1"/>
    <xf numFmtId="0" fontId="3" fillId="0" borderId="6" xfId="0" quotePrefix="1" applyFont="1" applyFill="1" applyBorder="1"/>
    <xf numFmtId="2" fontId="3" fillId="0" borderId="2"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right" vertical="center"/>
    </xf>
    <xf numFmtId="165" fontId="2" fillId="0" borderId="4" xfId="1" applyFont="1" applyFill="1" applyBorder="1" applyAlignment="1" applyProtection="1">
      <alignment horizontal="center" vertical="center"/>
    </xf>
    <xf numFmtId="2" fontId="3" fillId="0" borderId="0" xfId="0" applyNumberFormat="1" applyFont="1" applyFill="1" applyAlignment="1">
      <alignment horizontal="right" vertical="center"/>
    </xf>
    <xf numFmtId="165" fontId="3" fillId="0" borderId="0" xfId="0" applyNumberFormat="1" applyFont="1" applyFill="1" applyAlignment="1">
      <alignment vertical="center"/>
    </xf>
    <xf numFmtId="2" fontId="3" fillId="0" borderId="0" xfId="0" applyNumberFormat="1" applyFont="1" applyFill="1" applyAlignment="1">
      <alignment vertical="center"/>
    </xf>
    <xf numFmtId="0" fontId="3" fillId="0" borderId="0" xfId="0" applyFont="1" applyFill="1" applyBorder="1"/>
    <xf numFmtId="2" fontId="2" fillId="0" borderId="2" xfId="0" applyNumberFormat="1" applyFont="1" applyFill="1" applyBorder="1" applyAlignment="1">
      <alignment horizontal="center" vertical="top" wrapText="1"/>
    </xf>
    <xf numFmtId="0" fontId="3" fillId="0" borderId="3" xfId="0" applyFont="1" applyFill="1" applyBorder="1" applyAlignment="1">
      <alignment horizontal="center" vertical="center" wrapText="1"/>
    </xf>
    <xf numFmtId="165" fontId="3" fillId="0" borderId="4" xfId="1" applyFont="1" applyFill="1" applyBorder="1" applyAlignment="1" applyProtection="1">
      <alignment horizontal="center" vertical="center"/>
    </xf>
    <xf numFmtId="166" fontId="3" fillId="0" borderId="6" xfId="1" applyNumberFormat="1" applyFont="1" applyFill="1" applyBorder="1" applyAlignment="1" applyProtection="1">
      <alignment horizontal="right" vertical="center" wrapText="1"/>
    </xf>
    <xf numFmtId="0" fontId="3" fillId="0" borderId="0" xfId="0" applyFont="1" applyFill="1" applyAlignment="1">
      <alignment horizontal="left" vertical="center"/>
    </xf>
    <xf numFmtId="0" fontId="3" fillId="0" borderId="8" xfId="2" applyFont="1" applyFill="1" applyBorder="1" applyAlignment="1">
      <alignment horizontal="justify" vertical="top" wrapText="1"/>
    </xf>
    <xf numFmtId="0" fontId="3" fillId="0" borderId="9" xfId="0" applyFont="1" applyFill="1" applyBorder="1" applyAlignment="1">
      <alignment horizontal="justify" vertical="top" wrapText="1"/>
    </xf>
    <xf numFmtId="0" fontId="2" fillId="0" borderId="3" xfId="2" applyFont="1" applyFill="1" applyBorder="1" applyAlignment="1">
      <alignment horizontal="justify" vertical="top" wrapText="1"/>
    </xf>
    <xf numFmtId="0" fontId="3" fillId="0" borderId="3" xfId="0" applyFont="1" applyFill="1" applyBorder="1" applyAlignment="1">
      <alignment horizontal="right" vertical="center" wrapText="1"/>
    </xf>
    <xf numFmtId="1" fontId="3" fillId="0" borderId="0" xfId="0" applyNumberFormat="1" applyFont="1" applyFill="1" applyAlignment="1">
      <alignment horizontal="right" vertical="center"/>
    </xf>
    <xf numFmtId="1" fontId="3" fillId="0" borderId="0" xfId="0" applyNumberFormat="1" applyFont="1" applyFill="1" applyAlignment="1">
      <alignment vertical="center"/>
    </xf>
    <xf numFmtId="0" fontId="3" fillId="0" borderId="0" xfId="0" applyFont="1" applyFill="1" applyBorder="1" applyAlignment="1">
      <alignment horizontal="center" wrapText="1"/>
    </xf>
    <xf numFmtId="0" fontId="3" fillId="0" borderId="8" xfId="0" applyFont="1" applyFill="1" applyBorder="1" applyAlignment="1">
      <alignment horizontal="left" vertical="top" wrapText="1"/>
    </xf>
    <xf numFmtId="165" fontId="2" fillId="0" borderId="0" xfId="0" applyNumberFormat="1" applyFont="1" applyFill="1" applyAlignment="1">
      <alignment vertical="center"/>
    </xf>
    <xf numFmtId="2" fontId="3" fillId="0" borderId="0" xfId="0" applyNumberFormat="1" applyFont="1" applyFill="1" applyBorder="1" applyAlignment="1">
      <alignment horizontal="right" vertical="center" wrapText="1"/>
    </xf>
    <xf numFmtId="166" fontId="3" fillId="0" borderId="6" xfId="0" applyNumberFormat="1" applyFont="1" applyFill="1" applyBorder="1" applyAlignment="1">
      <alignment horizontal="right" vertical="center" wrapText="1"/>
    </xf>
    <xf numFmtId="165" fontId="2" fillId="0" borderId="7" xfId="1" applyFont="1" applyFill="1" applyBorder="1" applyAlignment="1" applyProtection="1">
      <alignment horizontal="center" vertical="center"/>
    </xf>
    <xf numFmtId="1" fontId="3" fillId="0" borderId="0" xfId="0" applyNumberFormat="1" applyFont="1" applyFill="1" applyBorder="1" applyAlignment="1">
      <alignment horizontal="right" vertical="center" wrapText="1"/>
    </xf>
    <xf numFmtId="0" fontId="3" fillId="0" borderId="6" xfId="2" applyFont="1" applyFill="1" applyBorder="1" applyAlignment="1">
      <alignment horizontal="justify" vertical="top" wrapText="1"/>
    </xf>
    <xf numFmtId="167" fontId="3" fillId="0" borderId="0" xfId="0" applyNumberFormat="1" applyFont="1" applyFill="1" applyAlignment="1">
      <alignment horizontal="right" vertical="center"/>
    </xf>
    <xf numFmtId="2" fontId="3" fillId="0" borderId="5" xfId="0" applyNumberFormat="1" applyFont="1" applyFill="1" applyBorder="1" applyAlignment="1">
      <alignment horizontal="center" vertical="center"/>
    </xf>
    <xf numFmtId="0" fontId="3" fillId="0" borderId="9" xfId="0" applyFont="1" applyBorder="1" applyAlignment="1">
      <alignment horizontal="justify"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justify" vertical="center" wrapText="1"/>
    </xf>
    <xf numFmtId="0" fontId="3" fillId="0" borderId="6" xfId="0" applyFont="1" applyFill="1" applyBorder="1" applyAlignment="1">
      <alignment horizontal="right" vertical="center"/>
    </xf>
    <xf numFmtId="0" fontId="3" fillId="0" borderId="7" xfId="0" applyFont="1" applyFill="1" applyBorder="1" applyAlignment="1">
      <alignment horizontal="center" vertical="center"/>
    </xf>
    <xf numFmtId="2" fontId="3" fillId="0" borderId="6" xfId="0" applyNumberFormat="1" applyFont="1" applyFill="1" applyBorder="1" applyAlignment="1">
      <alignment horizontal="right" vertical="center"/>
    </xf>
    <xf numFmtId="2" fontId="3" fillId="0" borderId="6" xfId="0" applyNumberFormat="1" applyFont="1" applyFill="1" applyBorder="1" applyAlignment="1">
      <alignment vertical="center" wrapText="1"/>
    </xf>
    <xf numFmtId="0" fontId="3" fillId="3" borderId="6" xfId="0" applyFont="1" applyFill="1" applyBorder="1" applyAlignment="1">
      <alignment horizontal="justify" vertical="center" wrapText="1"/>
    </xf>
    <xf numFmtId="0" fontId="3" fillId="3" borderId="6" xfId="0" applyFont="1" applyFill="1" applyBorder="1" applyAlignment="1">
      <alignment horizontal="right" vertical="center"/>
    </xf>
    <xf numFmtId="0" fontId="3" fillId="0" borderId="9" xfId="0" applyFont="1" applyFill="1" applyBorder="1" applyAlignment="1">
      <alignment horizontal="justify" vertical="center" wrapText="1"/>
    </xf>
    <xf numFmtId="165" fontId="3" fillId="0" borderId="6" xfId="1" applyFont="1" applyFill="1" applyBorder="1" applyAlignment="1" applyProtection="1">
      <alignment horizontal="right" vertical="center" wrapText="1"/>
    </xf>
    <xf numFmtId="0" fontId="3" fillId="3" borderId="9" xfId="0" applyFont="1" applyFill="1" applyBorder="1" applyAlignment="1">
      <alignment horizontal="justify" vertical="center" wrapText="1"/>
    </xf>
    <xf numFmtId="0" fontId="3" fillId="0" borderId="9" xfId="2" applyFont="1" applyFill="1" applyBorder="1" applyAlignment="1">
      <alignment horizontal="justify" vertical="top" wrapText="1"/>
    </xf>
    <xf numFmtId="165" fontId="3" fillId="3" borderId="6" xfId="1" applyFont="1" applyFill="1" applyBorder="1" applyAlignment="1" applyProtection="1">
      <alignment horizontal="right" vertical="center" wrapText="1"/>
    </xf>
    <xf numFmtId="3" fontId="3" fillId="0" borderId="6" xfId="1" applyNumberFormat="1" applyFont="1" applyFill="1" applyBorder="1" applyAlignment="1" applyProtection="1">
      <alignment horizontal="right" vertical="center" wrapText="1"/>
    </xf>
    <xf numFmtId="0" fontId="3" fillId="3" borderId="6" xfId="0" applyFont="1" applyFill="1" applyBorder="1" applyAlignment="1">
      <alignment horizontal="right" vertical="center" wrapText="1"/>
    </xf>
    <xf numFmtId="2" fontId="3" fillId="0" borderId="10" xfId="0" applyNumberFormat="1" applyFont="1" applyFill="1" applyBorder="1" applyAlignment="1">
      <alignment horizontal="center" vertical="center"/>
    </xf>
    <xf numFmtId="0" fontId="3" fillId="0" borderId="11" xfId="0" applyFont="1" applyFill="1" applyBorder="1" applyAlignment="1">
      <alignment horizontal="justify" vertical="center" wrapText="1"/>
    </xf>
    <xf numFmtId="0" fontId="3" fillId="0" borderId="11" xfId="0" applyFont="1" applyFill="1" applyBorder="1" applyAlignment="1">
      <alignment horizontal="center" vertical="center"/>
    </xf>
    <xf numFmtId="0" fontId="3" fillId="0" borderId="11" xfId="0" applyFont="1" applyFill="1" applyBorder="1" applyAlignment="1">
      <alignment horizontal="right" vertical="center"/>
    </xf>
    <xf numFmtId="2" fontId="3" fillId="0" borderId="11" xfId="0" applyNumberFormat="1" applyFont="1" applyFill="1" applyBorder="1" applyAlignment="1">
      <alignment horizontal="right" vertical="center" wrapText="1"/>
    </xf>
    <xf numFmtId="2" fontId="3" fillId="0" borderId="9" xfId="0" applyNumberFormat="1" applyFont="1" applyFill="1" applyBorder="1" applyAlignment="1">
      <alignment horizontal="center" vertical="center"/>
    </xf>
    <xf numFmtId="0" fontId="3" fillId="0" borderId="9" xfId="0" applyFont="1" applyFill="1" applyBorder="1" applyAlignment="1">
      <alignment horizontal="center" vertical="center"/>
    </xf>
    <xf numFmtId="0" fontId="3" fillId="0" borderId="9" xfId="0" applyFont="1" applyFill="1" applyBorder="1" applyAlignment="1">
      <alignment horizontal="right" vertical="center"/>
    </xf>
    <xf numFmtId="2" fontId="3" fillId="0" borderId="9" xfId="0" applyNumberFormat="1" applyFont="1" applyFill="1" applyBorder="1" applyAlignment="1">
      <alignment horizontal="right" vertical="center" wrapText="1"/>
    </xf>
    <xf numFmtId="166" fontId="1" fillId="0" borderId="0" xfId="1" applyNumberFormat="1" applyFill="1" applyAlignment="1">
      <alignment horizontal="right" vertical="center"/>
    </xf>
    <xf numFmtId="165" fontId="3" fillId="0" borderId="6" xfId="1" applyFont="1" applyFill="1" applyBorder="1" applyAlignment="1" applyProtection="1"/>
    <xf numFmtId="0" fontId="3" fillId="0" borderId="12" xfId="0" applyFont="1" applyFill="1" applyBorder="1" applyAlignment="1">
      <alignment horizontal="center" vertical="center" wrapText="1"/>
    </xf>
    <xf numFmtId="165" fontId="3" fillId="0" borderId="9" xfId="1" applyFont="1" applyFill="1" applyBorder="1" applyAlignment="1" applyProtection="1">
      <alignment horizontal="right" vertical="center" wrapText="1"/>
    </xf>
    <xf numFmtId="165" fontId="3" fillId="0" borderId="9" xfId="1" applyFont="1" applyFill="1" applyBorder="1" applyAlignment="1" applyProtection="1">
      <alignment horizontal="center" vertical="center"/>
    </xf>
    <xf numFmtId="2" fontId="3" fillId="0" borderId="10" xfId="0" applyNumberFormat="1" applyFont="1" applyFill="1" applyBorder="1" applyAlignment="1">
      <alignment horizontal="center" vertical="top" wrapText="1"/>
    </xf>
    <xf numFmtId="0" fontId="3" fillId="0" borderId="11" xfId="0" applyFont="1" applyFill="1" applyBorder="1" applyAlignment="1">
      <alignment horizontal="justify" vertical="top" wrapText="1"/>
    </xf>
    <xf numFmtId="0" fontId="3" fillId="0" borderId="13" xfId="0" applyFont="1" applyFill="1" applyBorder="1" applyAlignment="1">
      <alignment horizontal="center" vertical="center" wrapText="1"/>
    </xf>
    <xf numFmtId="2" fontId="3" fillId="0" borderId="14" xfId="0" applyNumberFormat="1" applyFont="1" applyFill="1" applyBorder="1" applyAlignment="1">
      <alignment horizontal="right" vertical="center" wrapText="1"/>
    </xf>
    <xf numFmtId="165" fontId="3" fillId="0" borderId="14" xfId="1" applyFont="1" applyFill="1" applyBorder="1" applyAlignment="1" applyProtection="1">
      <alignment horizontal="right" vertical="center" wrapText="1"/>
    </xf>
    <xf numFmtId="165" fontId="3" fillId="0" borderId="14" xfId="1" applyFont="1" applyFill="1" applyBorder="1" applyAlignment="1" applyProtection="1">
      <alignment horizontal="center" vertical="center"/>
    </xf>
    <xf numFmtId="2" fontId="3" fillId="0" borderId="9" xfId="0" applyNumberFormat="1" applyFont="1" applyFill="1" applyBorder="1" applyAlignment="1">
      <alignment horizontal="center" vertical="top" wrapText="1"/>
    </xf>
    <xf numFmtId="0" fontId="3" fillId="0" borderId="9" xfId="0" applyFont="1" applyFill="1" applyBorder="1" applyAlignment="1">
      <alignment horizontal="center" vertical="center" wrapText="1"/>
    </xf>
    <xf numFmtId="43" fontId="3" fillId="0" borderId="0" xfId="0" applyNumberFormat="1" applyFont="1" applyFill="1" applyAlignment="1">
      <alignment vertical="center"/>
    </xf>
    <xf numFmtId="43" fontId="3" fillId="0" borderId="0" xfId="0" applyNumberFormat="1" applyFont="1" applyFill="1" applyBorder="1" applyAlignment="1">
      <alignment horizontal="right" vertical="center" wrapText="1"/>
    </xf>
    <xf numFmtId="43" fontId="3" fillId="0" borderId="0" xfId="0" applyNumberFormat="1" applyFont="1" applyFill="1"/>
    <xf numFmtId="0" fontId="3" fillId="0" borderId="9" xfId="0" applyFont="1" applyFill="1" applyBorder="1" applyAlignment="1">
      <alignment horizontal="right" vertical="center" wrapText="1"/>
    </xf>
    <xf numFmtId="2" fontId="3" fillId="0" borderId="0" xfId="0" applyNumberFormat="1" applyFont="1" applyFill="1" applyBorder="1" applyAlignment="1">
      <alignment horizontal="center" vertical="top" wrapText="1"/>
    </xf>
    <xf numFmtId="2" fontId="3" fillId="0" borderId="15" xfId="0" applyNumberFormat="1" applyFont="1" applyFill="1" applyBorder="1" applyAlignment="1">
      <alignment horizontal="center" vertical="top" wrapText="1"/>
    </xf>
    <xf numFmtId="0" fontId="3" fillId="0" borderId="16" xfId="0" applyFont="1" applyFill="1" applyBorder="1" applyAlignment="1">
      <alignment horizontal="justify" vertical="top" wrapText="1"/>
    </xf>
    <xf numFmtId="2" fontId="3" fillId="0" borderId="16" xfId="0" applyNumberFormat="1" applyFont="1" applyFill="1" applyBorder="1" applyAlignment="1">
      <alignment horizontal="right" vertical="center" wrapText="1"/>
    </xf>
    <xf numFmtId="165" fontId="3" fillId="0" borderId="16" xfId="1" applyFont="1" applyFill="1" applyBorder="1" applyAlignment="1" applyProtection="1">
      <alignment horizontal="right" vertical="center" wrapText="1"/>
    </xf>
    <xf numFmtId="165" fontId="3" fillId="0" borderId="17" xfId="1" applyFont="1" applyFill="1" applyBorder="1" applyAlignment="1" applyProtection="1">
      <alignment horizontal="center" vertical="center"/>
    </xf>
    <xf numFmtId="166" fontId="1" fillId="0" borderId="0" xfId="1" applyNumberFormat="1" applyFill="1"/>
    <xf numFmtId="0" fontId="4" fillId="0" borderId="6" xfId="0" applyFont="1" applyFill="1" applyBorder="1" applyAlignment="1">
      <alignment horizontal="center" vertical="center"/>
    </xf>
    <xf numFmtId="2" fontId="3" fillId="0" borderId="5" xfId="0" applyNumberFormat="1" applyFont="1" applyFill="1" applyBorder="1" applyAlignment="1">
      <alignment horizontal="right" vertical="top" wrapText="1"/>
    </xf>
    <xf numFmtId="0" fontId="3" fillId="0" borderId="0" xfId="0" applyFont="1" applyFill="1" applyBorder="1" applyAlignment="1">
      <alignment horizontal="justify" vertical="top" wrapText="1"/>
    </xf>
    <xf numFmtId="0" fontId="3" fillId="0" borderId="11" xfId="0" applyFont="1" applyFill="1" applyBorder="1" applyAlignment="1">
      <alignment horizontal="center" vertical="center" wrapText="1"/>
    </xf>
    <xf numFmtId="165" fontId="3" fillId="0" borderId="11" xfId="1" applyFont="1" applyFill="1" applyBorder="1" applyAlignment="1" applyProtection="1">
      <alignment horizontal="right" vertical="center" wrapText="1"/>
    </xf>
    <xf numFmtId="165" fontId="3" fillId="0" borderId="18" xfId="1" applyFont="1" applyFill="1" applyBorder="1" applyAlignment="1" applyProtection="1">
      <alignment horizontal="center" vertical="center"/>
    </xf>
    <xf numFmtId="1" fontId="3" fillId="0" borderId="9" xfId="0" applyNumberFormat="1" applyFont="1" applyFill="1" applyBorder="1" applyAlignment="1">
      <alignment horizontal="center" vertical="top" wrapText="1"/>
    </xf>
    <xf numFmtId="0" fontId="3" fillId="0" borderId="9" xfId="0" applyFont="1" applyFill="1" applyBorder="1"/>
    <xf numFmtId="0" fontId="2" fillId="0" borderId="9" xfId="0" applyFont="1" applyFill="1" applyBorder="1" applyAlignment="1">
      <alignment horizontal="justify" vertical="top" wrapText="1"/>
    </xf>
    <xf numFmtId="2" fontId="2" fillId="0" borderId="9" xfId="0" applyNumberFormat="1" applyFont="1" applyFill="1" applyBorder="1" applyAlignment="1">
      <alignment horizontal="center" vertical="top" wrapText="1"/>
    </xf>
    <xf numFmtId="165" fontId="2" fillId="0" borderId="9" xfId="1" applyFont="1" applyFill="1" applyBorder="1" applyAlignment="1" applyProtection="1">
      <alignment horizontal="center" vertical="center"/>
    </xf>
    <xf numFmtId="166" fontId="1" fillId="0" borderId="9" xfId="1" applyNumberFormat="1" applyFill="1" applyBorder="1" applyAlignment="1">
      <alignment horizontal="right" vertical="center" wrapText="1"/>
    </xf>
    <xf numFmtId="0" fontId="4" fillId="0" borderId="9" xfId="0" applyFont="1" applyFill="1" applyBorder="1"/>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165" fontId="3" fillId="0" borderId="9" xfId="0" applyNumberFormat="1" applyFont="1" applyFill="1" applyBorder="1" applyAlignment="1">
      <alignment horizontal="right" vertical="center" wrapText="1"/>
    </xf>
    <xf numFmtId="2" fontId="3" fillId="0" borderId="9" xfId="0" applyNumberFormat="1" applyFont="1" applyFill="1" applyBorder="1" applyAlignment="1">
      <alignment horizontal="right" vertical="center"/>
    </xf>
    <xf numFmtId="165" fontId="3" fillId="0" borderId="9" xfId="0" applyNumberFormat="1" applyFont="1" applyFill="1" applyBorder="1" applyAlignment="1">
      <alignment horizontal="right" vertical="center"/>
    </xf>
    <xf numFmtId="0" fontId="3" fillId="0" borderId="15" xfId="0" applyFont="1" applyFill="1" applyBorder="1"/>
    <xf numFmtId="0" fontId="3" fillId="0" borderId="16" xfId="0" applyFont="1" applyFill="1" applyBorder="1" applyAlignment="1">
      <alignment horizontal="center" vertical="center"/>
    </xf>
    <xf numFmtId="165" fontId="3" fillId="0" borderId="16" xfId="0" applyNumberFormat="1" applyFont="1" applyFill="1" applyBorder="1" applyAlignment="1">
      <alignment horizontal="right" vertical="center"/>
    </xf>
    <xf numFmtId="2" fontId="3" fillId="0" borderId="16" xfId="0" applyNumberFormat="1" applyFont="1" applyFill="1" applyBorder="1" applyAlignment="1">
      <alignment horizontal="right" vertical="center"/>
    </xf>
    <xf numFmtId="2" fontId="2" fillId="0" borderId="5" xfId="0" applyNumberFormat="1" applyFont="1" applyFill="1" applyBorder="1" applyAlignment="1">
      <alignment horizontal="center" vertical="top" wrapText="1"/>
    </xf>
    <xf numFmtId="0" fontId="2" fillId="0" borderId="6" xfId="0" applyFont="1" applyFill="1" applyBorder="1" applyAlignment="1">
      <alignment horizontal="justify" vertical="top" wrapText="1"/>
    </xf>
    <xf numFmtId="0" fontId="3" fillId="0" borderId="6" xfId="0" applyFont="1" applyFill="1" applyBorder="1" applyAlignment="1">
      <alignment horizontal="left" vertical="top"/>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2" fontId="2" fillId="0" borderId="19" xfId="0" applyNumberFormat="1" applyFont="1" applyFill="1" applyBorder="1" applyAlignment="1">
      <alignment horizontal="center" vertical="top" wrapText="1"/>
    </xf>
    <xf numFmtId="0" fontId="2" fillId="0" borderId="20" xfId="0" applyFont="1" applyFill="1" applyBorder="1" applyAlignment="1">
      <alignment horizontal="justify" vertical="top" wrapText="1"/>
    </xf>
    <xf numFmtId="0" fontId="2" fillId="0" borderId="20" xfId="0" applyFont="1" applyFill="1" applyBorder="1" applyAlignment="1">
      <alignment horizontal="center" vertical="center" wrapText="1"/>
    </xf>
    <xf numFmtId="0" fontId="2" fillId="0" borderId="20" xfId="0" applyFont="1" applyFill="1" applyBorder="1" applyAlignment="1">
      <alignment horizontal="right" vertical="center" wrapText="1"/>
    </xf>
    <xf numFmtId="165" fontId="2" fillId="0" borderId="21" xfId="1" applyFont="1" applyFill="1" applyBorder="1" applyAlignment="1" applyProtection="1">
      <alignment horizontal="center" vertical="center"/>
    </xf>
    <xf numFmtId="0" fontId="4" fillId="0" borderId="6" xfId="0" applyFont="1" applyFill="1" applyBorder="1" applyAlignment="1">
      <alignment horizontal="right" vertical="center"/>
    </xf>
    <xf numFmtId="165" fontId="3" fillId="0" borderId="7" xfId="1" applyNumberFormat="1" applyFont="1" applyFill="1" applyBorder="1" applyAlignment="1" applyProtection="1">
      <alignment horizontal="center" vertical="center"/>
    </xf>
    <xf numFmtId="2" fontId="3" fillId="0" borderId="22" xfId="0" applyNumberFormat="1" applyFont="1" applyFill="1" applyBorder="1" applyAlignment="1">
      <alignment horizontal="center" vertical="top" wrapText="1"/>
    </xf>
    <xf numFmtId="0" fontId="2" fillId="0" borderId="23" xfId="0" applyFont="1" applyFill="1" applyBorder="1" applyAlignment="1">
      <alignment horizontal="justify" vertical="top" wrapText="1"/>
    </xf>
    <xf numFmtId="0" fontId="3" fillId="0" borderId="23" xfId="0" applyFont="1" applyFill="1" applyBorder="1" applyAlignment="1">
      <alignment horizontal="center" vertical="center" wrapText="1"/>
    </xf>
    <xf numFmtId="2" fontId="3" fillId="0" borderId="23" xfId="0" applyNumberFormat="1" applyFont="1" applyFill="1" applyBorder="1" applyAlignment="1">
      <alignment horizontal="right" vertical="center" wrapText="1"/>
    </xf>
    <xf numFmtId="165" fontId="3" fillId="0" borderId="23" xfId="1" applyFont="1" applyFill="1" applyBorder="1" applyAlignment="1" applyProtection="1">
      <alignment horizontal="right" vertical="center" wrapText="1"/>
    </xf>
    <xf numFmtId="165" fontId="2" fillId="0" borderId="24" xfId="1" applyFont="1" applyFill="1" applyBorder="1" applyAlignment="1" applyProtection="1">
      <alignment horizontal="center" vertical="center"/>
    </xf>
    <xf numFmtId="2" fontId="2" fillId="0" borderId="25" xfId="0" applyNumberFormat="1" applyFont="1" applyFill="1" applyBorder="1" applyAlignment="1">
      <alignment horizontal="center" vertical="top" wrapText="1"/>
    </xf>
    <xf numFmtId="0" fontId="2" fillId="0" borderId="26" xfId="0" applyFont="1" applyFill="1" applyBorder="1" applyAlignment="1">
      <alignment horizontal="justify" vertical="center" wrapText="1"/>
    </xf>
    <xf numFmtId="0" fontId="3" fillId="0" borderId="26" xfId="0" applyFont="1" applyFill="1" applyBorder="1" applyAlignment="1">
      <alignment horizontal="center" vertical="center" wrapText="1"/>
    </xf>
    <xf numFmtId="2" fontId="3" fillId="0" borderId="26" xfId="0" applyNumberFormat="1" applyFont="1" applyFill="1" applyBorder="1" applyAlignment="1">
      <alignment horizontal="right" vertical="center" wrapText="1"/>
    </xf>
    <xf numFmtId="165" fontId="3" fillId="0" borderId="26" xfId="1" applyFont="1" applyFill="1" applyBorder="1" applyAlignment="1" applyProtection="1">
      <alignment horizontal="right" vertical="center" wrapText="1"/>
    </xf>
    <xf numFmtId="165" fontId="3" fillId="0" borderId="27" xfId="1" applyFont="1" applyFill="1" applyBorder="1" applyAlignment="1" applyProtection="1">
      <alignment horizontal="center" vertical="center"/>
    </xf>
    <xf numFmtId="2" fontId="3" fillId="0" borderId="28" xfId="0" applyNumberFormat="1" applyFont="1" applyFill="1" applyBorder="1" applyAlignment="1">
      <alignment horizontal="center" vertical="top" wrapText="1"/>
    </xf>
    <xf numFmtId="165" fontId="3" fillId="0" borderId="29" xfId="1" applyFont="1" applyFill="1" applyBorder="1" applyAlignment="1" applyProtection="1">
      <alignment horizontal="center" vertical="center"/>
    </xf>
    <xf numFmtId="2" fontId="3" fillId="0" borderId="30" xfId="0" applyNumberFormat="1" applyFont="1" applyFill="1" applyBorder="1" applyAlignment="1">
      <alignment horizontal="center" vertical="top" wrapText="1"/>
    </xf>
    <xf numFmtId="0" fontId="3" fillId="0" borderId="31" xfId="0" applyFont="1" applyFill="1" applyBorder="1" applyAlignment="1">
      <alignment horizontal="justify" vertical="center" wrapText="1"/>
    </xf>
    <xf numFmtId="0" fontId="3" fillId="0" borderId="31" xfId="0" applyFont="1" applyFill="1" applyBorder="1" applyAlignment="1">
      <alignment horizontal="center" vertical="center" wrapText="1"/>
    </xf>
    <xf numFmtId="0" fontId="3" fillId="0" borderId="31" xfId="0" applyFont="1" applyFill="1" applyBorder="1" applyAlignment="1">
      <alignment horizontal="right" vertical="center" wrapText="1"/>
    </xf>
    <xf numFmtId="165" fontId="3" fillId="0" borderId="31" xfId="1" applyFont="1" applyFill="1" applyBorder="1" applyAlignment="1" applyProtection="1">
      <alignment horizontal="right" vertical="center" wrapText="1"/>
    </xf>
    <xf numFmtId="165" fontId="2" fillId="0" borderId="32" xfId="1" applyFont="1" applyFill="1" applyBorder="1" applyAlignment="1" applyProtection="1">
      <alignment horizontal="center" vertical="center"/>
    </xf>
    <xf numFmtId="0" fontId="2" fillId="0" borderId="0" xfId="0" applyFont="1" applyFill="1" applyBorder="1" applyAlignment="1">
      <alignment horizontal="right" vertical="center" wrapText="1"/>
    </xf>
    <xf numFmtId="2" fontId="3" fillId="0" borderId="33" xfId="0" applyNumberFormat="1" applyFont="1" applyFill="1" applyBorder="1" applyAlignment="1">
      <alignment horizontal="center" vertical="top" wrapText="1"/>
    </xf>
    <xf numFmtId="0" fontId="2" fillId="0" borderId="34" xfId="0" applyFont="1" applyFill="1" applyBorder="1" applyAlignment="1">
      <alignment horizontal="justify" vertical="top" wrapText="1"/>
    </xf>
    <xf numFmtId="0" fontId="2" fillId="0" borderId="34" xfId="0" applyFont="1" applyFill="1" applyBorder="1" applyAlignment="1">
      <alignment horizontal="center" vertical="center" wrapText="1"/>
    </xf>
    <xf numFmtId="0" fontId="2" fillId="0" borderId="34" xfId="0" applyFont="1" applyFill="1" applyBorder="1" applyAlignment="1">
      <alignment horizontal="right" vertical="center" wrapText="1"/>
    </xf>
    <xf numFmtId="165" fontId="2" fillId="0" borderId="35" xfId="1" applyFont="1" applyFill="1" applyBorder="1" applyAlignment="1" applyProtection="1">
      <alignment horizontal="center" vertical="center"/>
    </xf>
    <xf numFmtId="2" fontId="5" fillId="0" borderId="0" xfId="0" applyNumberFormat="1" applyFont="1" applyFill="1" applyAlignment="1">
      <alignment vertical="center"/>
    </xf>
    <xf numFmtId="0" fontId="3" fillId="0" borderId="0" xfId="0" applyFont="1" applyFill="1" applyAlignment="1">
      <alignment horizontal="center" vertical="center"/>
    </xf>
    <xf numFmtId="2" fontId="3" fillId="0" borderId="0" xfId="0" applyNumberFormat="1" applyFont="1" applyFill="1"/>
    <xf numFmtId="2" fontId="5" fillId="0" borderId="0" xfId="0" applyNumberFormat="1" applyFont="1" applyFill="1"/>
    <xf numFmtId="2" fontId="6" fillId="0" borderId="0" xfId="0" applyNumberFormat="1" applyFont="1" applyFill="1" applyAlignment="1">
      <alignment horizontal="right" vertical="center"/>
    </xf>
    <xf numFmtId="165" fontId="3" fillId="0" borderId="0" xfId="0" applyNumberFormat="1" applyFont="1" applyFill="1" applyAlignment="1">
      <alignment horizontal="center" vertical="center"/>
    </xf>
    <xf numFmtId="43" fontId="3" fillId="0" borderId="0" xfId="0" applyNumberFormat="1" applyFont="1" applyFill="1" applyAlignment="1">
      <alignment horizontal="center" vertical="center"/>
    </xf>
    <xf numFmtId="164" fontId="3" fillId="0" borderId="0" xfId="0" applyNumberFormat="1" applyFont="1" applyFill="1" applyAlignment="1">
      <alignment horizontal="center" vertical="center"/>
    </xf>
    <xf numFmtId="0" fontId="9" fillId="0" borderId="0" xfId="12" applyFont="1" applyFill="1"/>
    <xf numFmtId="0" fontId="9" fillId="0" borderId="0" xfId="12" applyFont="1" applyFill="1" applyAlignment="1">
      <alignment horizontal="center"/>
    </xf>
    <xf numFmtId="43" fontId="9" fillId="0" borderId="0" xfId="12" applyNumberFormat="1" applyFont="1" applyFill="1"/>
    <xf numFmtId="166" fontId="9" fillId="0" borderId="0" xfId="12" applyNumberFormat="1" applyFont="1" applyFill="1" applyAlignment="1">
      <alignment horizontal="center"/>
    </xf>
    <xf numFmtId="166" fontId="9" fillId="0" borderId="0" xfId="12" applyNumberFormat="1" applyFont="1" applyFill="1"/>
    <xf numFmtId="0" fontId="4" fillId="0" borderId="0" xfId="0" applyFont="1"/>
    <xf numFmtId="167" fontId="9" fillId="0" borderId="0" xfId="12" applyNumberFormat="1" applyFont="1" applyFill="1" applyAlignment="1">
      <alignment horizontal="center"/>
    </xf>
    <xf numFmtId="165" fontId="10" fillId="0" borderId="21" xfId="1" applyNumberFormat="1" applyFont="1" applyFill="1" applyBorder="1" applyAlignment="1" applyProtection="1">
      <alignment vertical="center"/>
    </xf>
    <xf numFmtId="0" fontId="10" fillId="0" borderId="19" xfId="12" applyFont="1" applyFill="1" applyBorder="1" applyAlignment="1">
      <alignment vertical="center"/>
    </xf>
    <xf numFmtId="2" fontId="9" fillId="0" borderId="0" xfId="12" applyNumberFormat="1" applyFont="1" applyFill="1" applyAlignment="1">
      <alignment horizontal="center"/>
    </xf>
    <xf numFmtId="165" fontId="10" fillId="0" borderId="24" xfId="12" applyNumberFormat="1" applyFont="1" applyFill="1" applyBorder="1" applyAlignment="1">
      <alignment vertical="center"/>
    </xf>
    <xf numFmtId="0" fontId="10" fillId="0" borderId="22" xfId="12" applyFont="1" applyFill="1" applyBorder="1" applyAlignment="1">
      <alignment vertical="center"/>
    </xf>
    <xf numFmtId="0" fontId="9" fillId="0" borderId="0" xfId="12" applyNumberFormat="1" applyFont="1" applyFill="1"/>
    <xf numFmtId="166" fontId="9" fillId="0" borderId="7" xfId="12" applyNumberFormat="1" applyFont="1" applyFill="1" applyBorder="1" applyAlignment="1">
      <alignment vertical="center"/>
    </xf>
    <xf numFmtId="0" fontId="9" fillId="0" borderId="5" xfId="12" applyFont="1" applyFill="1" applyBorder="1" applyAlignment="1">
      <alignment vertical="center"/>
    </xf>
    <xf numFmtId="0" fontId="10" fillId="0" borderId="0" xfId="12" applyFont="1" applyFill="1" applyAlignment="1">
      <alignment horizontal="center"/>
    </xf>
    <xf numFmtId="0" fontId="2" fillId="0" borderId="34" xfId="2" applyFont="1" applyFill="1" applyBorder="1" applyAlignment="1">
      <alignment horizontal="justify" vertical="top" wrapText="1"/>
    </xf>
    <xf numFmtId="0" fontId="3" fillId="0" borderId="34" xfId="0" applyFont="1" applyFill="1" applyBorder="1" applyAlignment="1">
      <alignment horizontal="center" vertical="center" wrapText="1"/>
    </xf>
    <xf numFmtId="2" fontId="2" fillId="0" borderId="33" xfId="0" applyNumberFormat="1" applyFont="1" applyFill="1" applyBorder="1" applyAlignment="1">
      <alignment horizontal="center" vertical="top" wrapText="1"/>
    </xf>
    <xf numFmtId="0" fontId="3" fillId="0" borderId="23" xfId="0" applyFont="1" applyFill="1" applyBorder="1" applyAlignment="1">
      <alignment horizontal="right" vertical="center" wrapText="1"/>
    </xf>
    <xf numFmtId="0" fontId="3" fillId="0" borderId="9" xfId="0" applyFont="1" applyFill="1" applyBorder="1" applyAlignment="1">
      <alignment vertical="center"/>
    </xf>
    <xf numFmtId="0" fontId="3" fillId="0" borderId="37" xfId="0" applyFont="1" applyFill="1" applyBorder="1" applyAlignment="1">
      <alignment horizontal="right" vertical="center" wrapText="1"/>
    </xf>
    <xf numFmtId="2" fontId="2" fillId="0" borderId="22" xfId="0" applyNumberFormat="1" applyFont="1" applyFill="1" applyBorder="1" applyAlignment="1">
      <alignment horizontal="center" vertical="top" wrapText="1"/>
    </xf>
    <xf numFmtId="0" fontId="2" fillId="0" borderId="23" xfId="2" applyFont="1" applyFill="1" applyBorder="1" applyAlignment="1">
      <alignment horizontal="justify" vertical="top" wrapText="1"/>
    </xf>
    <xf numFmtId="0" fontId="4" fillId="0" borderId="9" xfId="0" applyFont="1" applyFill="1" applyBorder="1" applyAlignment="1">
      <alignment horizontal="center" vertical="center"/>
    </xf>
    <xf numFmtId="0" fontId="3" fillId="0" borderId="34" xfId="0" applyFont="1" applyFill="1" applyBorder="1" applyAlignment="1">
      <alignment horizontal="right" vertical="center" wrapText="1"/>
    </xf>
    <xf numFmtId="165" fontId="3" fillId="0" borderId="35" xfId="1" applyFont="1" applyFill="1" applyBorder="1" applyAlignment="1" applyProtection="1">
      <alignment horizontal="center" vertical="center"/>
    </xf>
    <xf numFmtId="2" fontId="2" fillId="0" borderId="28" xfId="0" applyNumberFormat="1" applyFont="1" applyFill="1" applyBorder="1" applyAlignment="1">
      <alignment horizontal="center" vertical="center" wrapText="1"/>
    </xf>
    <xf numFmtId="2" fontId="2" fillId="0" borderId="9" xfId="0" applyNumberFormat="1" applyFont="1" applyFill="1" applyBorder="1" applyAlignment="1">
      <alignment horizontal="center" vertical="center" wrapText="1"/>
    </xf>
    <xf numFmtId="0" fontId="2" fillId="0" borderId="9" xfId="0" applyFont="1" applyFill="1" applyBorder="1" applyAlignment="1">
      <alignment horizontal="justify" vertical="center" wrapText="1"/>
    </xf>
    <xf numFmtId="2" fontId="3" fillId="0" borderId="9" xfId="0" applyNumberFormat="1" applyFont="1" applyFill="1" applyBorder="1" applyAlignment="1">
      <alignment vertical="center"/>
    </xf>
    <xf numFmtId="165" fontId="2" fillId="0" borderId="9" xfId="1" applyFont="1" applyFill="1" applyBorder="1" applyAlignment="1" applyProtection="1">
      <alignment vertical="center"/>
    </xf>
    <xf numFmtId="0" fontId="2" fillId="0" borderId="29" xfId="0" applyFont="1" applyFill="1" applyBorder="1" applyAlignment="1">
      <alignment horizontal="left" vertical="center"/>
    </xf>
    <xf numFmtId="2" fontId="3" fillId="0" borderId="9" xfId="0" applyNumberFormat="1" applyFont="1" applyFill="1" applyBorder="1" applyAlignment="1">
      <alignment horizontal="center" vertical="center" wrapText="1"/>
    </xf>
    <xf numFmtId="166" fontId="3" fillId="0" borderId="9" xfId="0" applyNumberFormat="1" applyFont="1" applyFill="1" applyBorder="1" applyAlignment="1">
      <alignment vertical="center"/>
    </xf>
    <xf numFmtId="0" fontId="3" fillId="0" borderId="9" xfId="0" applyFont="1" applyFill="1" applyBorder="1" applyAlignment="1">
      <alignment horizontal="left" vertical="center"/>
    </xf>
    <xf numFmtId="10" fontId="3" fillId="0" borderId="9" xfId="0" applyNumberFormat="1" applyFont="1" applyFill="1" applyBorder="1" applyAlignment="1">
      <alignment vertical="center"/>
    </xf>
    <xf numFmtId="0" fontId="2" fillId="0" borderId="29" xfId="0" applyFont="1" applyFill="1" applyBorder="1" applyAlignment="1">
      <alignment horizontal="center" vertical="center"/>
    </xf>
    <xf numFmtId="0" fontId="3" fillId="0" borderId="9" xfId="0" applyFont="1" applyFill="1" applyBorder="1" applyAlignment="1">
      <alignment horizontal="left" vertical="center" wrapText="1"/>
    </xf>
    <xf numFmtId="0" fontId="2" fillId="0" borderId="9" xfId="0" applyFont="1" applyFill="1" applyBorder="1" applyAlignment="1">
      <alignment horizontal="left" vertical="center"/>
    </xf>
    <xf numFmtId="0" fontId="12" fillId="0" borderId="0" xfId="0" applyFont="1" applyFill="1" applyBorder="1" applyAlignment="1">
      <alignment horizontal="center"/>
    </xf>
    <xf numFmtId="0" fontId="4" fillId="0" borderId="0" xfId="0" applyFont="1" applyFill="1" applyBorder="1"/>
    <xf numFmtId="0" fontId="12" fillId="0" borderId="6"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169" fontId="4" fillId="0" borderId="6" xfId="1" applyNumberFormat="1" applyFont="1" applyFill="1" applyBorder="1" applyAlignment="1" applyProtection="1">
      <alignment horizontal="center" vertical="center" wrapText="1"/>
    </xf>
    <xf numFmtId="0" fontId="4" fillId="0" borderId="0" xfId="0" applyFont="1" applyAlignment="1">
      <alignment horizontal="center"/>
    </xf>
    <xf numFmtId="0" fontId="12" fillId="0" borderId="6" xfId="0" applyFont="1" applyFill="1" applyBorder="1" applyAlignment="1">
      <alignment horizontal="center" vertical="center"/>
    </xf>
    <xf numFmtId="0" fontId="12" fillId="0" borderId="6" xfId="0" applyFont="1" applyFill="1" applyBorder="1" applyAlignment="1">
      <alignment horizontal="justify" vertical="center" wrapText="1"/>
    </xf>
    <xf numFmtId="2" fontId="4" fillId="0" borderId="6" xfId="0" applyNumberFormat="1" applyFont="1" applyFill="1" applyBorder="1" applyAlignment="1">
      <alignment horizontal="center" vertical="center"/>
    </xf>
    <xf numFmtId="169" fontId="4" fillId="0" borderId="6" xfId="0" applyNumberFormat="1" applyFont="1" applyFill="1" applyBorder="1" applyAlignment="1">
      <alignment horizontal="center" vertical="center"/>
    </xf>
    <xf numFmtId="0" fontId="14" fillId="0" borderId="0" xfId="0" applyFont="1"/>
    <xf numFmtId="0" fontId="4" fillId="0" borderId="0" xfId="0" applyNumberFormat="1" applyFont="1"/>
    <xf numFmtId="0" fontId="4" fillId="0" borderId="6" xfId="0" applyFont="1" applyFill="1" applyBorder="1" applyAlignment="1">
      <alignment horizontal="justify" vertical="center" wrapText="1"/>
    </xf>
    <xf numFmtId="0" fontId="15" fillId="0" borderId="6" xfId="0" applyFont="1" applyFill="1" applyBorder="1" applyAlignment="1">
      <alignment horizontal="center" vertical="center"/>
    </xf>
    <xf numFmtId="0" fontId="16" fillId="0" borderId="0" xfId="0" applyFont="1" applyAlignment="1">
      <alignment horizontal="center"/>
    </xf>
    <xf numFmtId="0" fontId="12" fillId="0" borderId="6" xfId="0" applyFont="1" applyFill="1" applyBorder="1" applyAlignment="1">
      <alignment horizontal="justify" vertical="top"/>
    </xf>
    <xf numFmtId="3" fontId="4" fillId="0" borderId="6" xfId="0"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0" fontId="17" fillId="3" borderId="0" xfId="0" applyFont="1" applyFill="1" applyAlignment="1">
      <alignment horizontal="center"/>
    </xf>
    <xf numFmtId="0" fontId="4" fillId="0" borderId="6" xfId="0" applyFont="1" applyFill="1" applyBorder="1" applyAlignment="1">
      <alignment horizontal="justify" vertical="top"/>
    </xf>
    <xf numFmtId="0" fontId="12" fillId="0" borderId="6" xfId="0" applyFont="1" applyFill="1" applyBorder="1" applyAlignment="1">
      <alignment horizontal="left" vertical="top"/>
    </xf>
    <xf numFmtId="1" fontId="4" fillId="0" borderId="6" xfId="0" applyNumberFormat="1" applyFont="1" applyFill="1" applyBorder="1" applyAlignment="1">
      <alignment horizontal="center" vertical="center"/>
    </xf>
    <xf numFmtId="0" fontId="4" fillId="0" borderId="0" xfId="0" applyNumberFormat="1" applyFont="1" applyAlignment="1">
      <alignment horizontal="center"/>
    </xf>
    <xf numFmtId="0" fontId="18" fillId="0" borderId="0" xfId="0" applyFont="1" applyAlignment="1">
      <alignment horizontal="center"/>
    </xf>
    <xf numFmtId="0" fontId="4" fillId="0" borderId="6" xfId="0" applyFont="1" applyFill="1" applyBorder="1"/>
    <xf numFmtId="0" fontId="12" fillId="0" borderId="6" xfId="2" applyFont="1" applyFill="1" applyBorder="1" applyAlignment="1">
      <alignment horizontal="justify" vertical="center" wrapText="1"/>
    </xf>
    <xf numFmtId="0" fontId="4" fillId="0" borderId="6" xfId="0" applyFont="1" applyFill="1" applyBorder="1" applyAlignment="1">
      <alignment horizontal="justify" vertical="center"/>
    </xf>
    <xf numFmtId="0" fontId="4" fillId="0" borderId="6" xfId="0" applyFont="1" applyFill="1" applyBorder="1" applyAlignment="1">
      <alignment horizontal="left" vertical="center"/>
    </xf>
    <xf numFmtId="0" fontId="12" fillId="0" borderId="6" xfId="0" applyFont="1" applyFill="1" applyBorder="1"/>
    <xf numFmtId="0" fontId="19" fillId="0" borderId="6" xfId="0" applyFont="1" applyFill="1" applyBorder="1"/>
    <xf numFmtId="2" fontId="4" fillId="0" borderId="6" xfId="0" applyNumberFormat="1" applyFont="1" applyFill="1" applyBorder="1"/>
    <xf numFmtId="169" fontId="4" fillId="0" borderId="6" xfId="0" applyNumberFormat="1" applyFont="1" applyFill="1" applyBorder="1"/>
    <xf numFmtId="0" fontId="12" fillId="0" borderId="6" xfId="0" applyFont="1" applyFill="1" applyBorder="1" applyAlignment="1">
      <alignment horizontal="center"/>
    </xf>
    <xf numFmtId="0" fontId="4" fillId="0" borderId="11" xfId="0" applyFont="1" applyFill="1" applyBorder="1"/>
    <xf numFmtId="0" fontId="12" fillId="0" borderId="11" xfId="0" applyFont="1" applyFill="1" applyBorder="1"/>
    <xf numFmtId="2" fontId="4" fillId="0" borderId="11" xfId="0" applyNumberFormat="1" applyFont="1" applyFill="1" applyBorder="1"/>
    <xf numFmtId="169" fontId="4" fillId="0" borderId="11" xfId="0" applyNumberFormat="1" applyFont="1" applyFill="1" applyBorder="1"/>
    <xf numFmtId="0" fontId="12" fillId="0" borderId="9" xfId="0" applyFont="1" applyFill="1" applyBorder="1"/>
    <xf numFmtId="2" fontId="4" fillId="0" borderId="9" xfId="0" applyNumberFormat="1" applyFont="1" applyFill="1" applyBorder="1"/>
    <xf numFmtId="169" fontId="4" fillId="0" borderId="9" xfId="0" applyNumberFormat="1" applyFont="1" applyFill="1" applyBorder="1"/>
    <xf numFmtId="0" fontId="10" fillId="0" borderId="9" xfId="0" applyFont="1" applyBorder="1" applyAlignment="1">
      <alignmen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20" fillId="0" borderId="0" xfId="0" applyFont="1" applyAlignment="1">
      <alignment horizontal="left" vertical="center"/>
    </xf>
    <xf numFmtId="0" fontId="16" fillId="0" borderId="0" xfId="0" applyFont="1" applyAlignment="1">
      <alignment horizontal="center" vertical="center"/>
    </xf>
    <xf numFmtId="0" fontId="4" fillId="0" borderId="0" xfId="0" applyFont="1" applyAlignment="1">
      <alignment horizontal="left" vertical="center"/>
    </xf>
    <xf numFmtId="0" fontId="12" fillId="0" borderId="9" xfId="0" applyFont="1" applyBorder="1" applyAlignment="1">
      <alignment horizontal="center" vertical="center" wrapText="1"/>
    </xf>
    <xf numFmtId="0" fontId="12" fillId="0" borderId="9" xfId="0" applyFont="1" applyBorder="1" applyAlignment="1">
      <alignment horizontal="left" vertical="center" wrapText="1"/>
    </xf>
    <xf numFmtId="0" fontId="4" fillId="0" borderId="0" xfId="0" applyFont="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167" fontId="4" fillId="0" borderId="9" xfId="0" applyNumberFormat="1" applyFont="1" applyBorder="1" applyAlignment="1">
      <alignment horizontal="center" vertical="center"/>
    </xf>
    <xf numFmtId="0" fontId="4" fillId="0" borderId="9" xfId="0" applyFont="1" applyBorder="1" applyAlignment="1">
      <alignment horizontal="left" vertical="center"/>
    </xf>
    <xf numFmtId="167" fontId="4" fillId="0" borderId="9" xfId="0" applyNumberFormat="1" applyFont="1" applyBorder="1" applyAlignment="1">
      <alignment horizontal="left" vertical="center"/>
    </xf>
    <xf numFmtId="1" fontId="4" fillId="0" borderId="9" xfId="0" applyNumberFormat="1" applyFont="1" applyBorder="1" applyAlignment="1">
      <alignment horizontal="center" vertical="center"/>
    </xf>
    <xf numFmtId="167" fontId="16" fillId="0" borderId="0" xfId="0" applyNumberFormat="1" applyFont="1" applyAlignment="1">
      <alignment horizontal="center" vertical="center"/>
    </xf>
    <xf numFmtId="167" fontId="12" fillId="0" borderId="9" xfId="0" applyNumberFormat="1" applyFont="1" applyBorder="1" applyAlignment="1">
      <alignment horizontal="center" vertical="center"/>
    </xf>
    <xf numFmtId="2" fontId="4" fillId="0" borderId="9" xfId="0" applyNumberFormat="1" applyFont="1" applyFill="1" applyBorder="1" applyAlignment="1">
      <alignment horizontal="center" vertical="center"/>
    </xf>
    <xf numFmtId="167" fontId="12" fillId="0" borderId="9" xfId="0" applyNumberFormat="1" applyFont="1" applyBorder="1" applyAlignment="1">
      <alignment horizontal="left" vertical="center"/>
    </xf>
    <xf numFmtId="0" fontId="20" fillId="0" borderId="0" xfId="0" applyFont="1" applyFill="1" applyAlignment="1">
      <alignment horizontal="left" vertical="center"/>
    </xf>
    <xf numFmtId="0" fontId="4" fillId="0" borderId="0" xfId="0" applyFont="1" applyFill="1" applyAlignment="1">
      <alignment horizontal="center" vertical="center"/>
    </xf>
    <xf numFmtId="167" fontId="16" fillId="0" borderId="0" xfId="0" applyNumberFormat="1" applyFont="1" applyFill="1" applyAlignment="1">
      <alignment horizontal="center" vertical="center"/>
    </xf>
    <xf numFmtId="167" fontId="4" fillId="0" borderId="0" xfId="0" applyNumberFormat="1" applyFont="1" applyAlignment="1">
      <alignment horizontal="center" vertical="center"/>
    </xf>
    <xf numFmtId="167" fontId="15" fillId="0" borderId="0" xfId="0" applyNumberFormat="1" applyFont="1" applyAlignment="1">
      <alignment horizontal="center" vertical="center"/>
    </xf>
    <xf numFmtId="0" fontId="4" fillId="0" borderId="0" xfId="0" applyFont="1" applyFill="1" applyAlignment="1">
      <alignment vertical="center"/>
    </xf>
    <xf numFmtId="0" fontId="4" fillId="0" borderId="0" xfId="0" applyFont="1" applyFill="1" applyBorder="1" applyAlignment="1">
      <alignment vertical="center"/>
    </xf>
    <xf numFmtId="0" fontId="12" fillId="0" borderId="0" xfId="0"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left" vertical="center"/>
    </xf>
    <xf numFmtId="0" fontId="21" fillId="0" borderId="38" xfId="0" applyFont="1" applyFill="1" applyBorder="1" applyAlignment="1">
      <alignment horizontal="center" vertical="center"/>
    </xf>
    <xf numFmtId="2" fontId="22" fillId="0" borderId="36" xfId="0" applyNumberFormat="1" applyFont="1" applyFill="1" applyBorder="1" applyAlignment="1">
      <alignment vertical="center"/>
    </xf>
    <xf numFmtId="0" fontId="4" fillId="0" borderId="39" xfId="0" applyFont="1" applyFill="1" applyBorder="1" applyAlignment="1">
      <alignment horizontal="center" vertical="center"/>
    </xf>
    <xf numFmtId="0" fontId="12" fillId="0" borderId="0" xfId="0" applyFont="1" applyFill="1" applyBorder="1" applyAlignment="1">
      <alignment vertical="center"/>
    </xf>
    <xf numFmtId="0" fontId="22" fillId="0" borderId="0" xfId="0" applyFont="1" applyFill="1" applyBorder="1" applyAlignment="1">
      <alignment horizontal="center" vertical="center"/>
    </xf>
    <xf numFmtId="0" fontId="20" fillId="0" borderId="0" xfId="0" applyFont="1" applyFill="1" applyBorder="1" applyAlignment="1">
      <alignment horizontal="center" vertical="center"/>
    </xf>
    <xf numFmtId="2" fontId="22" fillId="0" borderId="0" xfId="0" applyNumberFormat="1" applyFont="1" applyFill="1" applyBorder="1" applyAlignment="1">
      <alignment horizontal="center" vertical="center"/>
    </xf>
    <xf numFmtId="0" fontId="21" fillId="0" borderId="40" xfId="0" applyFont="1" applyFill="1" applyBorder="1" applyAlignment="1">
      <alignment horizontal="center" vertical="center"/>
    </xf>
    <xf numFmtId="2" fontId="22" fillId="0" borderId="41" xfId="0" applyNumberFormat="1" applyFont="1" applyFill="1" applyBorder="1" applyAlignment="1">
      <alignment vertical="center"/>
    </xf>
    <xf numFmtId="0" fontId="4" fillId="0" borderId="42" xfId="0" applyFont="1" applyFill="1" applyBorder="1" applyAlignment="1">
      <alignment horizontal="center" vertical="center"/>
    </xf>
    <xf numFmtId="167" fontId="20"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xf>
    <xf numFmtId="167" fontId="22" fillId="0" borderId="0" xfId="0" applyNumberFormat="1" applyFont="1" applyFill="1" applyBorder="1" applyAlignment="1">
      <alignment horizontal="center" vertical="center"/>
    </xf>
    <xf numFmtId="0" fontId="21" fillId="0" borderId="43" xfId="0" applyFont="1" applyFill="1" applyBorder="1" applyAlignment="1">
      <alignment horizontal="center" vertical="center"/>
    </xf>
    <xf numFmtId="2" fontId="22" fillId="0" borderId="44" xfId="0" applyNumberFormat="1" applyFont="1" applyFill="1" applyBorder="1" applyAlignment="1">
      <alignment vertical="center"/>
    </xf>
    <xf numFmtId="0" fontId="4" fillId="0" borderId="45" xfId="0" applyFont="1" applyFill="1" applyBorder="1" applyAlignment="1">
      <alignment horizontal="center" vertical="center"/>
    </xf>
    <xf numFmtId="0" fontId="4" fillId="0" borderId="9" xfId="0" applyFont="1" applyFill="1" applyBorder="1" applyAlignment="1">
      <alignment horizontal="left" vertical="center"/>
    </xf>
    <xf numFmtId="0" fontId="12" fillId="0" borderId="9" xfId="0" applyFont="1" applyFill="1" applyBorder="1" applyAlignment="1">
      <alignment horizontal="center" vertical="center"/>
    </xf>
    <xf numFmtId="0" fontId="12" fillId="0" borderId="9" xfId="0" applyFont="1" applyFill="1" applyBorder="1" applyAlignment="1">
      <alignment horizontal="left" vertical="center"/>
    </xf>
    <xf numFmtId="167" fontId="12" fillId="0" borderId="9" xfId="0" applyNumberFormat="1" applyFont="1" applyFill="1" applyBorder="1" applyAlignment="1">
      <alignment horizontal="center" vertical="center"/>
    </xf>
    <xf numFmtId="167" fontId="12" fillId="0" borderId="9" xfId="0" applyNumberFormat="1" applyFont="1" applyFill="1" applyBorder="1" applyAlignment="1">
      <alignment horizontal="left" vertical="center"/>
    </xf>
    <xf numFmtId="0" fontId="12" fillId="0" borderId="0" xfId="0" applyFont="1" applyAlignment="1">
      <alignment horizontal="center" vertical="center"/>
    </xf>
    <xf numFmtId="0" fontId="12" fillId="0" borderId="0" xfId="0" applyFont="1" applyFill="1" applyBorder="1"/>
    <xf numFmtId="2" fontId="4" fillId="0" borderId="0" xfId="0" applyNumberFormat="1" applyFont="1" applyFill="1" applyBorder="1"/>
    <xf numFmtId="169" fontId="4" fillId="0" borderId="0" xfId="0" applyNumberFormat="1" applyFont="1" applyFill="1" applyBorder="1"/>
    <xf numFmtId="2" fontId="2" fillId="0" borderId="28" xfId="0" applyNumberFormat="1" applyFont="1" applyFill="1" applyBorder="1" applyAlignment="1">
      <alignment horizontal="center" vertical="center"/>
    </xf>
    <xf numFmtId="1" fontId="3" fillId="0" borderId="9" xfId="0" applyNumberFormat="1" applyFont="1" applyFill="1" applyBorder="1" applyAlignment="1">
      <alignment horizontal="center" vertical="center"/>
    </xf>
    <xf numFmtId="2" fontId="2" fillId="0" borderId="30" xfId="0" applyNumberFormat="1" applyFont="1" applyFill="1" applyBorder="1" applyAlignment="1">
      <alignment horizontal="center" vertical="center" wrapText="1"/>
    </xf>
    <xf numFmtId="2" fontId="2" fillId="0" borderId="31" xfId="0" applyNumberFormat="1" applyFont="1" applyFill="1" applyBorder="1" applyAlignment="1">
      <alignment horizontal="center" vertical="center" wrapText="1"/>
    </xf>
    <xf numFmtId="166" fontId="3" fillId="0" borderId="0" xfId="0" applyNumberFormat="1" applyFont="1" applyFill="1" applyBorder="1" applyAlignment="1">
      <alignment vertical="center"/>
    </xf>
    <xf numFmtId="0" fontId="6" fillId="0" borderId="0" xfId="0" applyFont="1" applyFill="1" applyAlignment="1">
      <alignment vertical="center"/>
    </xf>
    <xf numFmtId="0" fontId="3" fillId="0" borderId="0" xfId="0" applyFont="1" applyFill="1" applyBorder="1" applyAlignment="1">
      <alignment vertical="center"/>
    </xf>
    <xf numFmtId="0" fontId="4" fillId="0" borderId="0" xfId="0" applyNumberFormat="1" applyFont="1" applyFill="1" applyAlignment="1">
      <alignment vertical="center"/>
    </xf>
    <xf numFmtId="0" fontId="24" fillId="0" borderId="0" xfId="0" applyFont="1" applyFill="1" applyAlignment="1">
      <alignment vertical="center"/>
    </xf>
    <xf numFmtId="1" fontId="3" fillId="0" borderId="9" xfId="0" applyNumberFormat="1" applyFont="1" applyFill="1" applyBorder="1" applyAlignment="1">
      <alignment horizontal="center" vertical="center" wrapText="1"/>
    </xf>
    <xf numFmtId="170" fontId="3" fillId="0" borderId="9" xfId="0" applyNumberFormat="1" applyFont="1" applyFill="1" applyBorder="1" applyAlignment="1">
      <alignment horizontal="center" vertical="center" wrapText="1"/>
    </xf>
    <xf numFmtId="170" fontId="3" fillId="0" borderId="9" xfId="1" applyNumberFormat="1" applyFont="1" applyFill="1" applyBorder="1" applyAlignment="1" applyProtection="1">
      <alignment horizontal="center" vertical="center"/>
    </xf>
    <xf numFmtId="170" fontId="3" fillId="0" borderId="9" xfId="0" applyNumberFormat="1" applyFont="1" applyFill="1" applyBorder="1" applyAlignment="1">
      <alignment horizontal="center" vertical="center"/>
    </xf>
    <xf numFmtId="170" fontId="2" fillId="0" borderId="9" xfId="1" applyNumberFormat="1" applyFont="1" applyFill="1" applyBorder="1" applyAlignment="1" applyProtection="1">
      <alignment horizontal="center" vertical="center"/>
    </xf>
    <xf numFmtId="0" fontId="2" fillId="0" borderId="29" xfId="0" applyFont="1" applyFill="1" applyBorder="1" applyAlignment="1">
      <alignment horizontal="center" vertical="center" wrapText="1"/>
    </xf>
    <xf numFmtId="0" fontId="2" fillId="0" borderId="31" xfId="0" applyFont="1" applyFill="1" applyBorder="1" applyAlignment="1">
      <alignment horizontal="left" vertical="center"/>
    </xf>
    <xf numFmtId="0" fontId="3" fillId="0" borderId="31" xfId="0" applyFont="1" applyFill="1" applyBorder="1" applyAlignment="1">
      <alignment horizontal="center" vertical="center"/>
    </xf>
    <xf numFmtId="0" fontId="3" fillId="0" borderId="31" xfId="0" applyFont="1" applyFill="1" applyBorder="1" applyAlignment="1">
      <alignment vertical="center"/>
    </xf>
    <xf numFmtId="2" fontId="3" fillId="0" borderId="31" xfId="0" applyNumberFormat="1" applyFont="1" applyFill="1" applyBorder="1" applyAlignment="1">
      <alignment vertical="center"/>
    </xf>
    <xf numFmtId="165" fontId="2" fillId="0" borderId="31" xfId="1" applyFont="1" applyFill="1" applyBorder="1" applyAlignment="1" applyProtection="1">
      <alignment vertical="center"/>
    </xf>
    <xf numFmtId="0" fontId="2" fillId="0" borderId="32" xfId="0" applyFont="1" applyFill="1" applyBorder="1" applyAlignment="1">
      <alignment horizontal="left" vertical="center"/>
    </xf>
    <xf numFmtId="3" fontId="3" fillId="0" borderId="9" xfId="0" applyNumberFormat="1" applyFont="1" applyFill="1" applyBorder="1" applyAlignment="1">
      <alignment horizontal="center" vertical="center"/>
    </xf>
    <xf numFmtId="0" fontId="25" fillId="0" borderId="6" xfId="0" applyFont="1" applyFill="1" applyBorder="1" applyAlignment="1">
      <alignment horizontal="justify" vertical="top" wrapText="1"/>
    </xf>
    <xf numFmtId="0" fontId="25" fillId="0" borderId="6" xfId="0" applyFont="1" applyFill="1" applyBorder="1" applyAlignment="1">
      <alignment horizontal="center" vertical="center" wrapText="1"/>
    </xf>
    <xf numFmtId="2" fontId="25" fillId="0" borderId="6" xfId="0" applyNumberFormat="1" applyFont="1" applyFill="1" applyBorder="1" applyAlignment="1">
      <alignment horizontal="right" vertical="center" wrapText="1"/>
    </xf>
    <xf numFmtId="165" fontId="25" fillId="0" borderId="6" xfId="1" applyFont="1" applyFill="1" applyBorder="1" applyAlignment="1" applyProtection="1">
      <alignment horizontal="right" vertical="center" wrapText="1"/>
    </xf>
    <xf numFmtId="165" fontId="25" fillId="0" borderId="7" xfId="1" applyFont="1" applyFill="1" applyBorder="1" applyAlignment="1" applyProtection="1">
      <alignment horizontal="center" vertical="center"/>
    </xf>
    <xf numFmtId="2" fontId="25" fillId="0" borderId="9" xfId="0" applyNumberFormat="1" applyFont="1" applyFill="1" applyBorder="1" applyAlignment="1">
      <alignment horizontal="center" vertical="top" wrapText="1"/>
    </xf>
    <xf numFmtId="0" fontId="25" fillId="0" borderId="9" xfId="0" applyFont="1" applyFill="1" applyBorder="1" applyAlignment="1">
      <alignment horizontal="justify" vertical="top" wrapText="1"/>
    </xf>
    <xf numFmtId="0" fontId="25" fillId="0" borderId="9" xfId="0" applyFont="1" applyFill="1" applyBorder="1" applyAlignment="1">
      <alignment horizontal="center" vertical="center" wrapText="1"/>
    </xf>
    <xf numFmtId="2" fontId="25" fillId="0" borderId="9" xfId="0" applyNumberFormat="1" applyFont="1" applyFill="1" applyBorder="1" applyAlignment="1">
      <alignment horizontal="right" vertical="center" wrapText="1"/>
    </xf>
    <xf numFmtId="165" fontId="25" fillId="0" borderId="9" xfId="1" applyFont="1" applyFill="1" applyBorder="1" applyAlignment="1" applyProtection="1">
      <alignment horizontal="right" vertical="center" wrapText="1"/>
    </xf>
    <xf numFmtId="165" fontId="25" fillId="0" borderId="9" xfId="1" applyFont="1" applyFill="1" applyBorder="1" applyAlignment="1" applyProtection="1">
      <alignment horizontal="center" vertical="center"/>
    </xf>
    <xf numFmtId="166" fontId="1" fillId="0" borderId="6" xfId="1" applyNumberFormat="1" applyFill="1" applyBorder="1" applyAlignment="1">
      <alignment horizontal="right" vertical="center" wrapText="1"/>
    </xf>
    <xf numFmtId="0" fontId="11" fillId="0" borderId="0" xfId="0" applyFont="1"/>
    <xf numFmtId="166" fontId="1" fillId="0" borderId="0" xfId="1" applyNumberFormat="1"/>
    <xf numFmtId="166" fontId="0" fillId="0" borderId="0" xfId="0" applyNumberFormat="1"/>
    <xf numFmtId="2" fontId="0" fillId="0" borderId="0" xfId="0" applyNumberFormat="1"/>
    <xf numFmtId="166" fontId="11" fillId="0" borderId="0" xfId="0" applyNumberFormat="1" applyFont="1"/>
    <xf numFmtId="0" fontId="0" fillId="0" borderId="0" xfId="0" applyFill="1"/>
    <xf numFmtId="0" fontId="0" fillId="0" borderId="0" xfId="0" applyFont="1" applyFill="1"/>
    <xf numFmtId="2" fontId="12" fillId="0" borderId="6" xfId="0" applyNumberFormat="1" applyFont="1" applyFill="1" applyBorder="1" applyAlignment="1">
      <alignment horizontal="center" vertical="center" wrapText="1"/>
    </xf>
    <xf numFmtId="169" fontId="12" fillId="0" borderId="6" xfId="1" applyNumberFormat="1" applyFont="1" applyFill="1" applyBorder="1" applyAlignment="1" applyProtection="1">
      <alignment horizontal="center" vertical="center" wrapText="1"/>
    </xf>
    <xf numFmtId="0" fontId="4" fillId="0" borderId="0" xfId="0" applyFont="1" applyFill="1"/>
    <xf numFmtId="0" fontId="10" fillId="0" borderId="2" xfId="12" applyFont="1" applyFill="1" applyBorder="1" applyAlignment="1">
      <alignment vertical="center"/>
    </xf>
    <xf numFmtId="166" fontId="10" fillId="0" borderId="4" xfId="12" applyNumberFormat="1" applyFont="1" applyFill="1" applyBorder="1" applyAlignment="1">
      <alignment vertical="center"/>
    </xf>
    <xf numFmtId="2" fontId="10" fillId="0" borderId="0" xfId="12" applyNumberFormat="1" applyFont="1" applyFill="1"/>
    <xf numFmtId="165" fontId="1" fillId="0" borderId="0" xfId="1" applyNumberFormat="1" applyFont="1" applyFill="1"/>
    <xf numFmtId="2" fontId="3" fillId="0" borderId="46" xfId="0" applyNumberFormat="1" applyFont="1" applyFill="1" applyBorder="1" applyAlignment="1">
      <alignment horizontal="center" vertical="top" wrapText="1"/>
    </xf>
    <xf numFmtId="166" fontId="3" fillId="0" borderId="7" xfId="1" applyNumberFormat="1" applyFont="1" applyFill="1" applyBorder="1" applyAlignment="1" applyProtection="1">
      <alignment horizontal="center" vertical="center"/>
    </xf>
    <xf numFmtId="2" fontId="27" fillId="0" borderId="9" xfId="16" applyNumberFormat="1" applyFont="1" applyFill="1" applyBorder="1" applyAlignment="1" applyProtection="1">
      <alignment horizontal="center" vertical="top"/>
    </xf>
    <xf numFmtId="0" fontId="27" fillId="0" borderId="9" xfId="0" applyNumberFormat="1" applyFont="1" applyFill="1" applyBorder="1" applyAlignment="1">
      <alignment horizontal="justify" vertical="top" wrapText="1"/>
    </xf>
    <xf numFmtId="0" fontId="28" fillId="0" borderId="9" xfId="0" applyNumberFormat="1" applyFont="1" applyFill="1" applyBorder="1" applyAlignment="1">
      <alignment horizontal="justify" vertical="top" wrapText="1"/>
    </xf>
    <xf numFmtId="165" fontId="3" fillId="0" borderId="24" xfId="1" applyFont="1" applyFill="1" applyBorder="1" applyAlignment="1" applyProtection="1">
      <alignment horizontal="center" vertical="center"/>
    </xf>
    <xf numFmtId="2" fontId="27" fillId="0" borderId="14" xfId="16" applyNumberFormat="1" applyFont="1" applyFill="1" applyBorder="1" applyAlignment="1" applyProtection="1">
      <alignment horizontal="center" vertical="top"/>
    </xf>
    <xf numFmtId="0" fontId="27" fillId="0" borderId="14" xfId="0" applyNumberFormat="1" applyFont="1" applyFill="1" applyBorder="1" applyAlignment="1">
      <alignment horizontal="justify" vertical="top" wrapText="1"/>
    </xf>
    <xf numFmtId="166" fontId="2" fillId="0" borderId="7" xfId="1" applyNumberFormat="1" applyFont="1" applyFill="1" applyBorder="1" applyAlignment="1" applyProtection="1">
      <alignment horizontal="center" vertical="center"/>
    </xf>
    <xf numFmtId="0" fontId="3" fillId="0" borderId="34" xfId="0" applyFont="1" applyFill="1" applyBorder="1" applyAlignment="1">
      <alignment horizontal="right" vertical="center"/>
    </xf>
    <xf numFmtId="10" fontId="9" fillId="0" borderId="0" xfId="15" applyNumberFormat="1" applyFont="1" applyFill="1" applyAlignment="1">
      <alignment horizontal="center"/>
    </xf>
    <xf numFmtId="165" fontId="1" fillId="0" borderId="9" xfId="1" applyFill="1" applyBorder="1" applyAlignment="1">
      <alignment horizontal="center" vertical="center"/>
    </xf>
    <xf numFmtId="0" fontId="36" fillId="0" borderId="0" xfId="12" applyNumberFormat="1" applyFont="1" applyFill="1" applyAlignment="1">
      <alignment horizontal="center" vertical="center"/>
    </xf>
    <xf numFmtId="165" fontId="11" fillId="0" borderId="0" xfId="1" applyNumberFormat="1" applyFont="1" applyFill="1"/>
    <xf numFmtId="0" fontId="10" fillId="0" borderId="0" xfId="12" applyFont="1" applyFill="1" applyAlignment="1">
      <alignment horizontal="right"/>
    </xf>
    <xf numFmtId="165" fontId="9" fillId="0" borderId="0" xfId="12" applyNumberFormat="1" applyFont="1" applyFill="1"/>
    <xf numFmtId="165" fontId="1" fillId="0" borderId="0" xfId="1" applyNumberFormat="1" applyFill="1"/>
    <xf numFmtId="166" fontId="37" fillId="0" borderId="0" xfId="12" applyNumberFormat="1" applyFont="1" applyFill="1"/>
    <xf numFmtId="0" fontId="0" fillId="0" borderId="9" xfId="0" applyBorder="1"/>
    <xf numFmtId="0" fontId="0" fillId="0" borderId="9" xfId="0" applyBorder="1" applyAlignment="1">
      <alignment wrapText="1"/>
    </xf>
    <xf numFmtId="0" fontId="26" fillId="0" borderId="9" xfId="0" applyFont="1" applyBorder="1"/>
    <xf numFmtId="0" fontId="11" fillId="0" borderId="9" xfId="0" applyFont="1" applyBorder="1"/>
    <xf numFmtId="0" fontId="26" fillId="0" borderId="9" xfId="0" applyFont="1" applyBorder="1" applyAlignment="1">
      <alignment vertical="center"/>
    </xf>
    <xf numFmtId="0" fontId="0" fillId="0" borderId="9" xfId="0" applyFill="1" applyBorder="1"/>
    <xf numFmtId="0" fontId="0" fillId="0" borderId="9" xfId="0" applyFont="1" applyFill="1" applyBorder="1"/>
    <xf numFmtId="0" fontId="11" fillId="0" borderId="0" xfId="0" applyFont="1" applyAlignment="1">
      <alignment vertical="center"/>
    </xf>
    <xf numFmtId="171" fontId="26" fillId="0" borderId="0" xfId="15" applyNumberFormat="1" applyFont="1" applyFill="1" applyAlignment="1">
      <alignment vertical="center"/>
    </xf>
    <xf numFmtId="1" fontId="27" fillId="0" borderId="9" xfId="0" applyNumberFormat="1" applyFont="1" applyFill="1" applyBorder="1" applyAlignment="1">
      <alignment horizontal="center" vertical="center"/>
    </xf>
    <xf numFmtId="166" fontId="10" fillId="0" borderId="17" xfId="12" applyNumberFormat="1" applyFont="1" applyFill="1" applyBorder="1" applyAlignment="1">
      <alignment vertical="center"/>
    </xf>
    <xf numFmtId="166" fontId="10" fillId="0" borderId="9" xfId="12" applyNumberFormat="1" applyFont="1" applyFill="1" applyBorder="1" applyAlignment="1">
      <alignment vertical="center"/>
    </xf>
    <xf numFmtId="171" fontId="9" fillId="0" borderId="0" xfId="15" applyNumberFormat="1" applyFont="1" applyFill="1"/>
    <xf numFmtId="172" fontId="9" fillId="0" borderId="0" xfId="12" applyNumberFormat="1" applyFont="1" applyFill="1" applyAlignment="1">
      <alignment horizontal="center"/>
    </xf>
    <xf numFmtId="1" fontId="3" fillId="0" borderId="6" xfId="0" applyNumberFormat="1" applyFont="1" applyFill="1" applyBorder="1" applyAlignment="1">
      <alignment horizontal="right" vertical="center" wrapText="1"/>
    </xf>
    <xf numFmtId="0" fontId="3" fillId="0" borderId="6" xfId="0" applyFont="1" applyFill="1" applyBorder="1" applyAlignment="1">
      <alignment vertical="center" wrapText="1"/>
    </xf>
    <xf numFmtId="2" fontId="3" fillId="0" borderId="5" xfId="0" applyNumberFormat="1" applyFont="1" applyFill="1" applyBorder="1" applyAlignment="1">
      <alignment horizontal="center" vertical="center" wrapText="1"/>
    </xf>
    <xf numFmtId="166" fontId="3" fillId="0" borderId="0" xfId="0" applyNumberFormat="1" applyFont="1" applyFill="1" applyAlignment="1">
      <alignment horizontal="right" vertical="center"/>
    </xf>
    <xf numFmtId="166" fontId="3" fillId="0" borderId="0" xfId="0" applyNumberFormat="1" applyFont="1" applyFill="1" applyAlignment="1">
      <alignment horizontal="center" vertical="center"/>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11" fillId="0" borderId="9" xfId="0" applyFont="1" applyFill="1" applyBorder="1" applyAlignment="1">
      <alignment horizontal="center" vertical="center" wrapText="1"/>
    </xf>
    <xf numFmtId="0" fontId="0" fillId="0" borderId="9" xfId="0" applyFont="1" applyBorder="1"/>
    <xf numFmtId="10" fontId="0" fillId="0" borderId="9" xfId="15" applyNumberFormat="1" applyFont="1" applyBorder="1" applyAlignment="1">
      <alignment horizontal="center"/>
    </xf>
    <xf numFmtId="0" fontId="0" fillId="0" borderId="9" xfId="0" applyFont="1" applyBorder="1" applyAlignment="1">
      <alignment horizontal="justify" vertical="justify" wrapText="1"/>
    </xf>
    <xf numFmtId="10" fontId="0" fillId="0" borderId="9" xfId="15" applyNumberFormat="1" applyFont="1" applyBorder="1" applyAlignment="1">
      <alignment horizontal="center" vertical="center"/>
    </xf>
    <xf numFmtId="0" fontId="11" fillId="0" borderId="9" xfId="0" applyFont="1" applyFill="1" applyBorder="1"/>
    <xf numFmtId="166" fontId="1" fillId="0" borderId="9" xfId="1" applyNumberFormat="1" applyFont="1" applyFill="1" applyBorder="1"/>
    <xf numFmtId="166" fontId="1" fillId="0" borderId="9" xfId="1" applyNumberFormat="1" applyFill="1" applyBorder="1"/>
    <xf numFmtId="166" fontId="1" fillId="0" borderId="9" xfId="1" applyNumberFormat="1" applyFill="1" applyBorder="1" applyAlignment="1">
      <alignment vertical="center"/>
    </xf>
    <xf numFmtId="0" fontId="11" fillId="0" borderId="9" xfId="0" applyFont="1" applyFill="1" applyBorder="1" applyAlignment="1">
      <alignment vertical="center" wrapText="1"/>
    </xf>
    <xf numFmtId="0" fontId="0" fillId="0" borderId="9" xfId="0" applyFill="1" applyBorder="1" applyAlignment="1">
      <alignment wrapText="1"/>
    </xf>
    <xf numFmtId="10" fontId="0" fillId="0" borderId="0" xfId="0" applyNumberFormat="1"/>
    <xf numFmtId="43" fontId="0" fillId="0" borderId="0" xfId="0" applyNumberFormat="1"/>
    <xf numFmtId="0" fontId="38" fillId="0" borderId="0" xfId="0" applyFont="1" applyFill="1"/>
    <xf numFmtId="0" fontId="39" fillId="0" borderId="0" xfId="0" applyFont="1" applyFill="1" applyAlignment="1">
      <alignment vertical="center"/>
    </xf>
    <xf numFmtId="0" fontId="39" fillId="0" borderId="0" xfId="0" applyFont="1" applyFill="1"/>
    <xf numFmtId="0" fontId="11" fillId="0" borderId="49" xfId="0" applyFont="1" applyBorder="1" applyAlignment="1">
      <alignment horizontal="center" vertical="center" wrapText="1"/>
    </xf>
    <xf numFmtId="0" fontId="0" fillId="0" borderId="0" xfId="0" applyAlignment="1">
      <alignment horizontal="center"/>
    </xf>
    <xf numFmtId="0" fontId="0" fillId="0" borderId="14" xfId="0" applyBorder="1" applyAlignment="1">
      <alignment wrapText="1"/>
    </xf>
    <xf numFmtId="173" fontId="0" fillId="0" borderId="0" xfId="0" applyNumberFormat="1"/>
    <xf numFmtId="0" fontId="11" fillId="0" borderId="9" xfId="0" applyNumberFormat="1" applyFont="1" applyBorder="1" applyAlignment="1" applyProtection="1">
      <alignment horizontal="center"/>
      <protection locked="0"/>
    </xf>
    <xf numFmtId="0" fontId="0" fillId="5" borderId="50" xfId="0" applyNumberFormat="1" applyFill="1" applyBorder="1" applyAlignment="1" applyProtection="1">
      <alignment horizontal="center"/>
      <protection locked="0"/>
    </xf>
    <xf numFmtId="0" fontId="0" fillId="5" borderId="51" xfId="0" applyNumberFormat="1" applyFill="1" applyBorder="1" applyAlignment="1" applyProtection="1">
      <alignment horizontal="center"/>
      <protection locked="0"/>
    </xf>
    <xf numFmtId="0" fontId="0" fillId="3" borderId="50" xfId="0" applyNumberFormat="1" applyFill="1" applyBorder="1" applyAlignment="1" applyProtection="1">
      <alignment horizontal="center"/>
      <protection locked="0"/>
    </xf>
    <xf numFmtId="0" fontId="0" fillId="3" borderId="51" xfId="0" applyNumberFormat="1" applyFill="1" applyBorder="1" applyAlignment="1" applyProtection="1">
      <alignment horizontal="center"/>
      <protection locked="0"/>
    </xf>
    <xf numFmtId="0" fontId="40" fillId="0" borderId="9" xfId="0" applyFont="1" applyBorder="1" applyAlignment="1">
      <alignment horizontal="center"/>
    </xf>
    <xf numFmtId="168" fontId="40" fillId="0" borderId="9" xfId="1" applyNumberFormat="1" applyFont="1" applyBorder="1" applyAlignment="1">
      <alignment horizontal="center"/>
    </xf>
    <xf numFmtId="2" fontId="0" fillId="0" borderId="9" xfId="0" applyNumberFormat="1" applyBorder="1"/>
    <xf numFmtId="166" fontId="11" fillId="0" borderId="9" xfId="1" applyNumberFormat="1" applyFont="1" applyBorder="1"/>
    <xf numFmtId="0" fontId="0" fillId="0" borderId="48" xfId="0" applyFill="1" applyBorder="1"/>
    <xf numFmtId="168" fontId="0" fillId="0" borderId="9" xfId="0" applyNumberFormat="1" applyBorder="1"/>
    <xf numFmtId="0" fontId="11" fillId="0" borderId="9" xfId="0" applyFont="1" applyFill="1" applyBorder="1" applyAlignment="1">
      <alignment horizontal="center" vertical="center"/>
    </xf>
    <xf numFmtId="0" fontId="26" fillId="0" borderId="9" xfId="0" applyFont="1" applyFill="1" applyBorder="1"/>
    <xf numFmtId="0" fontId="26" fillId="0" borderId="9" xfId="0" applyFont="1" applyFill="1" applyBorder="1" applyAlignment="1">
      <alignment vertical="center"/>
    </xf>
    <xf numFmtId="10" fontId="26" fillId="0" borderId="0" xfId="15" applyNumberFormat="1" applyFont="1" applyFill="1" applyAlignment="1">
      <alignment vertical="center"/>
    </xf>
    <xf numFmtId="0" fontId="9" fillId="0" borderId="15" xfId="12" applyFont="1" applyFill="1" applyBorder="1" applyAlignment="1">
      <alignment vertical="center"/>
    </xf>
    <xf numFmtId="0" fontId="10" fillId="0" borderId="9" xfId="12" applyFont="1" applyFill="1" applyBorder="1" applyAlignment="1">
      <alignment vertical="center"/>
    </xf>
    <xf numFmtId="0" fontId="10" fillId="0" borderId="9" xfId="12" applyFont="1" applyFill="1" applyBorder="1" applyAlignment="1">
      <alignment horizontal="center" vertical="center"/>
    </xf>
    <xf numFmtId="0" fontId="10" fillId="0" borderId="9" xfId="12" applyFont="1" applyFill="1" applyBorder="1" applyAlignment="1">
      <alignment horizontal="center" vertical="center"/>
    </xf>
    <xf numFmtId="0" fontId="9" fillId="0" borderId="9" xfId="12" applyFont="1" applyFill="1" applyBorder="1" applyAlignment="1">
      <alignment horizontal="left" vertical="center"/>
    </xf>
    <xf numFmtId="166" fontId="9" fillId="0" borderId="9" xfId="1" applyNumberFormat="1" applyFont="1" applyFill="1" applyBorder="1" applyAlignment="1" applyProtection="1">
      <alignment vertical="center"/>
    </xf>
    <xf numFmtId="0" fontId="9" fillId="0" borderId="9" xfId="12" applyFont="1" applyFill="1" applyBorder="1" applyAlignment="1">
      <alignment horizontal="justify" vertical="center"/>
    </xf>
    <xf numFmtId="0" fontId="9" fillId="0" borderId="9" xfId="12" applyFont="1" applyFill="1" applyBorder="1" applyAlignment="1">
      <alignment horizontal="justify" vertical="center" wrapText="1"/>
    </xf>
    <xf numFmtId="0" fontId="9" fillId="0" borderId="9" xfId="2" applyFont="1" applyFill="1" applyBorder="1" applyAlignment="1">
      <alignment horizontal="justify" vertical="center" wrapText="1"/>
    </xf>
    <xf numFmtId="37" fontId="10" fillId="0" borderId="9" xfId="12" applyNumberFormat="1" applyFont="1" applyFill="1" applyBorder="1" applyAlignment="1">
      <alignment vertical="center"/>
    </xf>
    <xf numFmtId="0" fontId="9" fillId="0" borderId="9" xfId="12" applyFont="1" applyFill="1" applyBorder="1" applyAlignment="1">
      <alignment vertical="center"/>
    </xf>
    <xf numFmtId="166" fontId="9" fillId="0" borderId="9" xfId="12" applyNumberFormat="1" applyFont="1" applyFill="1" applyBorder="1" applyAlignment="1">
      <alignment vertical="center"/>
    </xf>
    <xf numFmtId="0" fontId="9" fillId="0" borderId="9" xfId="12" applyFont="1" applyFill="1" applyBorder="1"/>
    <xf numFmtId="0" fontId="10" fillId="0" borderId="9" xfId="12" applyFont="1" applyFill="1" applyBorder="1" applyAlignment="1">
      <alignment horizontal="right" vertical="center"/>
    </xf>
    <xf numFmtId="165" fontId="10" fillId="0" borderId="9" xfId="12" applyNumberFormat="1" applyFont="1" applyFill="1" applyBorder="1" applyAlignment="1">
      <alignment vertical="center"/>
    </xf>
    <xf numFmtId="174" fontId="10" fillId="0" borderId="9" xfId="12" applyNumberFormat="1" applyFont="1" applyFill="1" applyBorder="1" applyAlignment="1">
      <alignment vertical="center"/>
    </xf>
    <xf numFmtId="166" fontId="0" fillId="0" borderId="0" xfId="1" applyNumberFormat="1" applyFont="1" applyFill="1"/>
    <xf numFmtId="1" fontId="3" fillId="0" borderId="7" xfId="1" applyNumberFormat="1" applyFont="1" applyFill="1" applyBorder="1" applyAlignment="1" applyProtection="1">
      <alignment horizontal="center" vertical="center"/>
    </xf>
    <xf numFmtId="166" fontId="3" fillId="0" borderId="9" xfId="0" applyNumberFormat="1" applyFont="1" applyFill="1" applyBorder="1" applyAlignment="1">
      <alignment horizontal="justify" vertical="top" wrapText="1"/>
    </xf>
    <xf numFmtId="166" fontId="3" fillId="0" borderId="17" xfId="1" applyNumberFormat="1" applyFont="1" applyFill="1" applyBorder="1" applyAlignment="1" applyProtection="1">
      <alignment horizontal="center" vertical="center"/>
    </xf>
    <xf numFmtId="166" fontId="3" fillId="0" borderId="35" xfId="1" applyNumberFormat="1" applyFont="1" applyFill="1" applyBorder="1" applyAlignment="1" applyProtection="1">
      <alignment horizontal="center" vertical="center"/>
    </xf>
    <xf numFmtId="166" fontId="3" fillId="0" borderId="18" xfId="1" applyNumberFormat="1" applyFont="1" applyFill="1" applyBorder="1" applyAlignment="1" applyProtection="1">
      <alignment horizontal="center" vertical="center"/>
    </xf>
    <xf numFmtId="166" fontId="3" fillId="0" borderId="16" xfId="1" applyNumberFormat="1" applyFont="1" applyFill="1" applyBorder="1" applyAlignment="1" applyProtection="1">
      <alignment horizontal="right" vertical="center" wrapText="1"/>
    </xf>
    <xf numFmtId="1" fontId="3" fillId="0" borderId="6" xfId="1" applyNumberFormat="1" applyFont="1" applyFill="1" applyBorder="1" applyAlignment="1" applyProtection="1">
      <alignment horizontal="right" vertical="center" wrapText="1"/>
    </xf>
    <xf numFmtId="1" fontId="25" fillId="0" borderId="6" xfId="0" applyNumberFormat="1" applyFont="1" applyFill="1" applyBorder="1" applyAlignment="1">
      <alignment horizontal="right" vertical="center" wrapText="1"/>
    </xf>
    <xf numFmtId="165" fontId="2" fillId="0" borderId="6" xfId="1" applyFont="1" applyFill="1" applyBorder="1" applyAlignment="1" applyProtection="1"/>
    <xf numFmtId="1" fontId="3" fillId="3" borderId="0" xfId="0" applyNumberFormat="1" applyFont="1" applyFill="1" applyAlignment="1">
      <alignment horizontal="center" vertical="center"/>
    </xf>
    <xf numFmtId="166" fontId="10" fillId="0" borderId="53" xfId="12" applyNumberFormat="1" applyFont="1" applyFill="1" applyBorder="1" applyAlignment="1">
      <alignment horizontal="right"/>
    </xf>
    <xf numFmtId="175" fontId="42" fillId="0" borderId="9" xfId="0" applyNumberFormat="1" applyFont="1" applyFill="1" applyBorder="1" applyAlignment="1">
      <alignment horizontal="center"/>
    </xf>
    <xf numFmtId="0" fontId="42" fillId="0" borderId="9" xfId="0" applyFont="1" applyFill="1" applyBorder="1" applyAlignment="1">
      <alignment horizontal="center"/>
    </xf>
    <xf numFmtId="0" fontId="42" fillId="0" borderId="9" xfId="0" applyFont="1" applyFill="1" applyBorder="1" applyAlignment="1">
      <alignment horizontal="center" vertical="center"/>
    </xf>
    <xf numFmtId="166" fontId="1" fillId="3" borderId="0" xfId="1" applyNumberFormat="1" applyFill="1" applyAlignment="1">
      <alignment horizontal="right" vertical="center"/>
    </xf>
    <xf numFmtId="0" fontId="0" fillId="3" borderId="9" xfId="0" applyFill="1" applyBorder="1" applyAlignment="1">
      <alignment wrapText="1"/>
    </xf>
    <xf numFmtId="0" fontId="0" fillId="5" borderId="9" xfId="0" applyFill="1" applyBorder="1"/>
    <xf numFmtId="166" fontId="1" fillId="5" borderId="0" xfId="1" applyNumberFormat="1" applyFill="1" applyAlignment="1">
      <alignment horizontal="right" vertical="center"/>
    </xf>
    <xf numFmtId="165" fontId="3" fillId="5" borderId="0" xfId="0" applyNumberFormat="1" applyFont="1" applyFill="1" applyAlignment="1">
      <alignment vertical="center"/>
    </xf>
    <xf numFmtId="0" fontId="3" fillId="5" borderId="0" xfId="0" applyFont="1" applyFill="1" applyAlignment="1">
      <alignment horizontal="right" vertical="center"/>
    </xf>
    <xf numFmtId="0" fontId="3" fillId="5" borderId="0" xfId="0" applyFont="1" applyFill="1" applyAlignment="1">
      <alignment vertical="center"/>
    </xf>
    <xf numFmtId="166" fontId="3" fillId="5" borderId="0" xfId="0" applyNumberFormat="1" applyFont="1" applyFill="1" applyAlignment="1">
      <alignment vertical="center"/>
    </xf>
    <xf numFmtId="167" fontId="3" fillId="5" borderId="0" xfId="0" applyNumberFormat="1" applyFont="1" applyFill="1" applyAlignment="1">
      <alignment horizontal="right" vertical="center"/>
    </xf>
    <xf numFmtId="166" fontId="0" fillId="0" borderId="0" xfId="1" applyNumberFormat="1" applyFont="1" applyFill="1" applyAlignment="1">
      <alignment horizontal="right" vertical="center"/>
    </xf>
    <xf numFmtId="0" fontId="0" fillId="0" borderId="0" xfId="0" quotePrefix="1"/>
    <xf numFmtId="0" fontId="31" fillId="0" borderId="9" xfId="3" applyNumberFormat="1" applyFont="1" applyFill="1" applyBorder="1" applyAlignment="1" applyProtection="1">
      <alignment horizontal="center" vertical="center"/>
      <protection locked="0"/>
    </xf>
    <xf numFmtId="0" fontId="31" fillId="0" borderId="14" xfId="3" applyNumberFormat="1" applyFont="1" applyFill="1" applyBorder="1" applyAlignment="1" applyProtection="1">
      <alignment horizontal="center" vertical="center"/>
      <protection locked="0"/>
    </xf>
    <xf numFmtId="2" fontId="3" fillId="0" borderId="19" xfId="0" applyNumberFormat="1" applyFont="1" applyFill="1" applyBorder="1" applyAlignment="1">
      <alignment horizontal="center" vertical="top" wrapText="1"/>
    </xf>
    <xf numFmtId="0" fontId="3" fillId="0" borderId="20" xfId="0" applyFont="1" applyFill="1" applyBorder="1" applyAlignment="1">
      <alignment horizontal="justify" vertical="top" wrapText="1"/>
    </xf>
    <xf numFmtId="0" fontId="3" fillId="0" borderId="20" xfId="0" applyFont="1" applyFill="1" applyBorder="1" applyAlignment="1">
      <alignment horizontal="center" vertical="center" wrapText="1"/>
    </xf>
    <xf numFmtId="0" fontId="3" fillId="0" borderId="20" xfId="0" applyFont="1" applyFill="1" applyBorder="1" applyAlignment="1">
      <alignment horizontal="right" vertical="center" wrapText="1"/>
    </xf>
    <xf numFmtId="166" fontId="3" fillId="0" borderId="20" xfId="1" applyNumberFormat="1" applyFont="1" applyFill="1" applyBorder="1" applyAlignment="1" applyProtection="1">
      <alignment horizontal="center" vertical="center"/>
    </xf>
    <xf numFmtId="166" fontId="3" fillId="0" borderId="21" xfId="1" applyNumberFormat="1" applyFont="1" applyFill="1" applyBorder="1" applyAlignment="1" applyProtection="1">
      <alignment horizontal="center" vertical="center"/>
    </xf>
    <xf numFmtId="166" fontId="3" fillId="0" borderId="6" xfId="1" applyNumberFormat="1" applyFont="1" applyFill="1" applyBorder="1" applyAlignment="1" applyProtection="1">
      <alignment horizontal="center" vertical="center"/>
    </xf>
    <xf numFmtId="0" fontId="3" fillId="0" borderId="49" xfId="0" applyFont="1" applyFill="1" applyBorder="1" applyAlignment="1">
      <alignment horizontal="justify" vertical="top" wrapText="1"/>
    </xf>
    <xf numFmtId="0" fontId="3" fillId="0" borderId="16" xfId="0" applyFont="1" applyFill="1" applyBorder="1" applyAlignment="1">
      <alignment horizontal="center" vertical="center" wrapText="1"/>
    </xf>
    <xf numFmtId="166" fontId="1" fillId="0" borderId="16" xfId="1" applyNumberFormat="1" applyFill="1" applyBorder="1" applyAlignment="1">
      <alignment horizontal="right" vertical="center" wrapText="1"/>
    </xf>
    <xf numFmtId="165" fontId="3" fillId="0" borderId="21" xfId="1" applyFont="1" applyFill="1" applyBorder="1" applyAlignment="1" applyProtection="1">
      <alignment horizontal="center" vertical="center"/>
    </xf>
    <xf numFmtId="166" fontId="2" fillId="0" borderId="35" xfId="1" applyNumberFormat="1" applyFont="1" applyFill="1" applyBorder="1" applyAlignment="1" applyProtection="1">
      <alignment horizontal="center" vertical="center"/>
    </xf>
    <xf numFmtId="0" fontId="3" fillId="0" borderId="20" xfId="0" applyFont="1" applyFill="1" applyBorder="1" applyAlignment="1">
      <alignment horizontal="left" vertical="top" wrapText="1"/>
    </xf>
    <xf numFmtId="166" fontId="1" fillId="0" borderId="34" xfId="1" applyNumberFormat="1" applyFill="1" applyBorder="1" applyAlignment="1">
      <alignment horizontal="right" vertical="center" wrapText="1"/>
    </xf>
    <xf numFmtId="2" fontId="27" fillId="0" borderId="48" xfId="16" applyNumberFormat="1" applyFont="1" applyFill="1" applyBorder="1" applyAlignment="1" applyProtection="1">
      <alignment horizontal="center" vertical="top"/>
    </xf>
    <xf numFmtId="0" fontId="1" fillId="0" borderId="49" xfId="0" applyFont="1" applyFill="1" applyBorder="1"/>
    <xf numFmtId="0" fontId="31" fillId="0" borderId="48" xfId="3" applyNumberFormat="1" applyFont="1" applyFill="1" applyBorder="1" applyAlignment="1" applyProtection="1">
      <alignment horizontal="center" vertical="center"/>
      <protection locked="0"/>
    </xf>
    <xf numFmtId="1" fontId="27" fillId="0" borderId="48" xfId="0" applyNumberFormat="1" applyFont="1" applyFill="1" applyBorder="1" applyAlignment="1">
      <alignment horizontal="center" vertical="center"/>
    </xf>
    <xf numFmtId="0" fontId="3" fillId="0" borderId="48" xfId="0" applyFont="1" applyFill="1" applyBorder="1" applyAlignment="1">
      <alignment horizontal="right" vertical="center"/>
    </xf>
    <xf numFmtId="166" fontId="3" fillId="0" borderId="49" xfId="1" applyNumberFormat="1" applyFont="1" applyFill="1" applyBorder="1" applyAlignment="1" applyProtection="1">
      <alignment horizontal="center" vertical="center"/>
    </xf>
    <xf numFmtId="0" fontId="27" fillId="0" borderId="19" xfId="16" applyFont="1" applyFill="1" applyBorder="1" applyAlignment="1" applyProtection="1">
      <alignment horizontal="center" vertical="top"/>
    </xf>
    <xf numFmtId="0" fontId="27" fillId="0" borderId="20" xfId="16" applyFont="1" applyFill="1" applyBorder="1" applyAlignment="1" applyProtection="1">
      <alignment horizontal="justify" vertical="top" wrapText="1"/>
    </xf>
    <xf numFmtId="0" fontId="27" fillId="0" borderId="20" xfId="16" applyFont="1" applyFill="1" applyBorder="1" applyAlignment="1" applyProtection="1">
      <alignment horizontal="center" vertical="center"/>
    </xf>
    <xf numFmtId="1" fontId="27" fillId="0" borderId="20" xfId="16" applyNumberFormat="1" applyFont="1" applyFill="1" applyBorder="1" applyAlignment="1">
      <alignment horizontal="center" vertical="center"/>
    </xf>
    <xf numFmtId="0" fontId="27" fillId="0" borderId="5" xfId="16" applyFont="1" applyFill="1" applyBorder="1" applyAlignment="1" applyProtection="1">
      <alignment horizontal="center" vertical="top"/>
    </xf>
    <xf numFmtId="0" fontId="28" fillId="0" borderId="6" xfId="16" applyFont="1" applyFill="1" applyBorder="1" applyAlignment="1" applyProtection="1">
      <alignment horizontal="justify" vertical="top" wrapText="1"/>
    </xf>
    <xf numFmtId="0" fontId="27" fillId="0" borderId="6" xfId="16" applyFont="1" applyFill="1" applyBorder="1" applyAlignment="1" applyProtection="1">
      <alignment horizontal="center" vertical="center"/>
    </xf>
    <xf numFmtId="1" fontId="27" fillId="0" borderId="6" xfId="16" applyNumberFormat="1" applyFont="1" applyFill="1" applyBorder="1" applyAlignment="1">
      <alignment horizontal="center" vertical="center"/>
    </xf>
    <xf numFmtId="0" fontId="27" fillId="0" borderId="5" xfId="16" applyFont="1" applyFill="1" applyBorder="1" applyAlignment="1">
      <alignment vertical="top"/>
    </xf>
    <xf numFmtId="0" fontId="27" fillId="0" borderId="6" xfId="16" applyFont="1" applyFill="1" applyBorder="1" applyAlignment="1" applyProtection="1">
      <alignment horizontal="justify" vertical="top" wrapText="1"/>
    </xf>
    <xf numFmtId="1" fontId="27" fillId="0" borderId="6" xfId="0" applyNumberFormat="1" applyFont="1" applyFill="1" applyBorder="1" applyAlignment="1">
      <alignment horizontal="center" vertical="center"/>
    </xf>
    <xf numFmtId="0" fontId="3" fillId="0" borderId="6" xfId="0" applyFont="1" applyFill="1" applyBorder="1" applyAlignment="1">
      <alignment vertical="center"/>
    </xf>
    <xf numFmtId="0" fontId="27" fillId="0" borderId="6" xfId="16" applyFont="1" applyFill="1" applyBorder="1" applyAlignment="1" applyProtection="1">
      <alignment vertical="top" wrapText="1"/>
    </xf>
    <xf numFmtId="0" fontId="27" fillId="0" borderId="6" xfId="16" applyFont="1" applyFill="1" applyBorder="1" applyAlignment="1" applyProtection="1">
      <alignment horizontal="center" vertical="center" wrapText="1"/>
    </xf>
    <xf numFmtId="2" fontId="27" fillId="0" borderId="5" xfId="16" applyNumberFormat="1" applyFont="1" applyFill="1" applyBorder="1" applyAlignment="1" applyProtection="1">
      <alignment horizontal="center" vertical="top"/>
    </xf>
    <xf numFmtId="0" fontId="27" fillId="0" borderId="6" xfId="16" applyFont="1" applyFill="1" applyBorder="1" applyAlignment="1" applyProtection="1">
      <alignment horizontal="left" vertical="top" wrapText="1"/>
    </xf>
    <xf numFmtId="0" fontId="27" fillId="0" borderId="6" xfId="0" applyFont="1" applyFill="1" applyBorder="1" applyAlignment="1">
      <alignment horizontal="justify" vertical="top"/>
    </xf>
    <xf numFmtId="0" fontId="27" fillId="0" borderId="6" xfId="0" applyFont="1" applyFill="1" applyBorder="1" applyAlignment="1">
      <alignment horizontal="justify" vertical="center" wrapText="1"/>
    </xf>
    <xf numFmtId="2" fontId="27" fillId="0" borderId="6" xfId="0" applyNumberFormat="1" applyFont="1" applyFill="1" applyBorder="1" applyAlignment="1">
      <alignment horizontal="center" vertical="center"/>
    </xf>
    <xf numFmtId="166" fontId="3" fillId="0" borderId="7" xfId="0" applyNumberFormat="1" applyFont="1" applyFill="1" applyBorder="1" applyAlignment="1">
      <alignment vertical="center"/>
    </xf>
    <xf numFmtId="166" fontId="1" fillId="0" borderId="7" xfId="1" applyNumberFormat="1" applyFill="1" applyBorder="1" applyAlignment="1">
      <alignment horizontal="center" vertical="center"/>
    </xf>
    <xf numFmtId="0" fontId="27" fillId="0" borderId="6" xfId="16" applyFont="1" applyFill="1" applyBorder="1" applyAlignment="1" applyProtection="1">
      <alignment horizontal="justify" vertical="top"/>
    </xf>
    <xf numFmtId="166" fontId="3" fillId="0" borderId="7" xfId="0" applyNumberFormat="1" applyFont="1" applyFill="1" applyBorder="1" applyAlignment="1">
      <alignment horizontal="center" vertical="center"/>
    </xf>
    <xf numFmtId="166" fontId="1" fillId="0" borderId="7" xfId="1" applyNumberFormat="1" applyFill="1" applyBorder="1" applyAlignment="1">
      <alignment horizontal="right" vertical="center"/>
    </xf>
    <xf numFmtId="1" fontId="3" fillId="0" borderId="6" xfId="0" applyNumberFormat="1" applyFont="1" applyFill="1" applyBorder="1" applyAlignment="1">
      <alignment horizontal="right" vertical="center"/>
    </xf>
    <xf numFmtId="0" fontId="27" fillId="0" borderId="6" xfId="0" applyFont="1" applyFill="1" applyBorder="1" applyAlignment="1" applyProtection="1">
      <alignment horizontal="justify" vertical="top" wrapText="1"/>
    </xf>
    <xf numFmtId="0" fontId="27" fillId="0" borderId="6" xfId="0" applyFont="1" applyFill="1" applyBorder="1" applyAlignment="1" applyProtection="1">
      <alignment horizontal="center" vertical="center"/>
    </xf>
    <xf numFmtId="0" fontId="27" fillId="0" borderId="6" xfId="16" applyFont="1" applyFill="1" applyBorder="1" applyAlignment="1">
      <alignment horizontal="center" vertical="center"/>
    </xf>
    <xf numFmtId="0" fontId="31" fillId="0" borderId="6" xfId="3" applyNumberFormat="1" applyFont="1" applyFill="1" applyBorder="1" applyAlignment="1" applyProtection="1">
      <alignment horizontal="center" vertical="center"/>
      <protection locked="0"/>
    </xf>
    <xf numFmtId="0" fontId="27" fillId="0" borderId="6" xfId="16" applyFont="1" applyFill="1" applyBorder="1" applyAlignment="1" applyProtection="1">
      <alignment horizontal="left" vertical="center" wrapText="1"/>
    </xf>
    <xf numFmtId="0" fontId="27" fillId="0" borderId="6" xfId="0" applyFont="1" applyFill="1" applyBorder="1" applyAlignment="1">
      <alignment horizontal="justify" vertical="top" wrapText="1"/>
    </xf>
    <xf numFmtId="0" fontId="27" fillId="0" borderId="6" xfId="0" applyNumberFormat="1" applyFont="1" applyFill="1" applyBorder="1" applyAlignment="1">
      <alignment horizontal="justify" vertical="top" wrapText="1"/>
    </xf>
    <xf numFmtId="0" fontId="28" fillId="0" borderId="6" xfId="0" applyNumberFormat="1" applyFont="1" applyFill="1" applyBorder="1" applyAlignment="1">
      <alignment horizontal="justify" vertical="top" wrapText="1"/>
    </xf>
    <xf numFmtId="0" fontId="25" fillId="0" borderId="6" xfId="0" applyFont="1" applyFill="1" applyBorder="1" applyAlignment="1">
      <alignment horizontal="right" vertical="center"/>
    </xf>
    <xf numFmtId="0" fontId="3" fillId="0" borderId="6" xfId="0" applyNumberFormat="1" applyFont="1" applyFill="1" applyBorder="1" applyAlignment="1">
      <alignment horizontal="right" vertical="center"/>
    </xf>
    <xf numFmtId="2" fontId="27" fillId="0" borderId="49" xfId="16" applyNumberFormat="1" applyFont="1" applyFill="1" applyBorder="1" applyAlignment="1" applyProtection="1">
      <alignment horizontal="center" vertical="top"/>
    </xf>
    <xf numFmtId="0" fontId="27" fillId="0" borderId="49" xfId="0" applyNumberFormat="1" applyFont="1" applyFill="1" applyBorder="1" applyAlignment="1">
      <alignment horizontal="justify" vertical="top" wrapText="1"/>
    </xf>
    <xf numFmtId="0" fontId="31" fillId="0" borderId="49" xfId="3" applyNumberFormat="1" applyFont="1" applyFill="1" applyBorder="1" applyAlignment="1" applyProtection="1">
      <alignment horizontal="center" vertical="center"/>
      <protection locked="0"/>
    </xf>
    <xf numFmtId="1" fontId="27" fillId="0" borderId="49" xfId="0" applyNumberFormat="1" applyFont="1" applyFill="1" applyBorder="1" applyAlignment="1">
      <alignment horizontal="center" vertical="center"/>
    </xf>
    <xf numFmtId="0" fontId="3" fillId="0" borderId="49" xfId="0" applyFont="1" applyFill="1" applyBorder="1" applyAlignment="1">
      <alignment horizontal="right" vertical="center"/>
    </xf>
    <xf numFmtId="0" fontId="3" fillId="0" borderId="49" xfId="0" applyFont="1" applyFill="1" applyBorder="1" applyAlignment="1">
      <alignment horizontal="center" vertical="center"/>
    </xf>
    <xf numFmtId="165" fontId="3" fillId="0" borderId="7" xfId="0" applyNumberFormat="1" applyFont="1" applyFill="1" applyBorder="1" applyAlignment="1">
      <alignment horizontal="center" vertical="center"/>
    </xf>
    <xf numFmtId="1" fontId="35" fillId="0" borderId="6" xfId="0" applyNumberFormat="1" applyFont="1" applyFill="1" applyBorder="1" applyAlignment="1">
      <alignment horizontal="center" vertical="center"/>
    </xf>
    <xf numFmtId="1" fontId="3" fillId="0" borderId="20" xfId="0" applyNumberFormat="1" applyFont="1" applyFill="1" applyBorder="1" applyAlignment="1">
      <alignment horizontal="right" vertical="center" wrapText="1"/>
    </xf>
    <xf numFmtId="166" fontId="3" fillId="0" borderId="20" xfId="1" applyNumberFormat="1" applyFont="1" applyFill="1" applyBorder="1" applyAlignment="1" applyProtection="1">
      <alignment horizontal="right" vertical="center" wrapText="1"/>
    </xf>
    <xf numFmtId="166" fontId="0" fillId="0" borderId="6" xfId="1" applyNumberFormat="1" applyFont="1" applyFill="1" applyBorder="1" applyAlignment="1">
      <alignment horizontal="right" vertical="center" wrapText="1"/>
    </xf>
    <xf numFmtId="1" fontId="3" fillId="0" borderId="6" xfId="0" applyNumberFormat="1" applyFont="1" applyFill="1" applyBorder="1" applyAlignment="1">
      <alignment horizontal="justify" vertical="top" wrapText="1"/>
    </xf>
    <xf numFmtId="166" fontId="3" fillId="0" borderId="6" xfId="0" applyNumberFormat="1" applyFont="1" applyFill="1" applyBorder="1" applyAlignment="1">
      <alignment horizontal="justify" vertical="top" wrapText="1"/>
    </xf>
    <xf numFmtId="166" fontId="3" fillId="0" borderId="7" xfId="0" applyNumberFormat="1" applyFont="1" applyFill="1" applyBorder="1" applyAlignment="1">
      <alignment horizontal="justify" vertical="top" wrapText="1"/>
    </xf>
    <xf numFmtId="0" fontId="3" fillId="0" borderId="20" xfId="0" applyFont="1" applyFill="1" applyBorder="1" applyAlignment="1">
      <alignment vertical="center"/>
    </xf>
    <xf numFmtId="43" fontId="3" fillId="0" borderId="20" xfId="0" applyNumberFormat="1" applyFont="1" applyFill="1" applyBorder="1" applyAlignment="1">
      <alignment horizontal="right" vertical="center" wrapText="1"/>
    </xf>
    <xf numFmtId="168" fontId="3" fillId="0" borderId="6" xfId="0" applyNumberFormat="1" applyFont="1" applyFill="1" applyBorder="1" applyAlignment="1">
      <alignment horizontal="right" vertical="center" wrapText="1"/>
    </xf>
    <xf numFmtId="0" fontId="3" fillId="0" borderId="6" xfId="0" quotePrefix="1" applyFont="1" applyFill="1" applyBorder="1" applyAlignment="1">
      <alignment horizontal="center" vertical="center" wrapText="1"/>
    </xf>
    <xf numFmtId="0" fontId="3" fillId="0" borderId="7" xfId="0" applyFont="1" applyFill="1" applyBorder="1"/>
    <xf numFmtId="165" fontId="3" fillId="0" borderId="6" xfId="0" applyNumberFormat="1" applyFont="1" applyFill="1" applyBorder="1" applyAlignment="1">
      <alignment horizontal="right" vertical="center"/>
    </xf>
    <xf numFmtId="0" fontId="2" fillId="0" borderId="0" xfId="0" applyFont="1" applyFill="1" applyBorder="1" applyAlignment="1">
      <alignment horizontal="center" vertical="center" wrapText="1"/>
    </xf>
    <xf numFmtId="0" fontId="44" fillId="0" borderId="25" xfId="16" applyFont="1" applyFill="1" applyBorder="1" applyAlignment="1" applyProtection="1">
      <alignment horizontal="center" vertical="top"/>
    </xf>
    <xf numFmtId="0" fontId="44" fillId="0" borderId="26" xfId="16" applyFont="1" applyFill="1" applyBorder="1" applyAlignment="1" applyProtection="1">
      <alignment horizontal="justify" vertical="top" wrapText="1"/>
    </xf>
    <xf numFmtId="0" fontId="44" fillId="0" borderId="28" xfId="16" applyFont="1" applyFill="1" applyBorder="1" applyAlignment="1" applyProtection="1">
      <alignment horizontal="center" vertical="top"/>
    </xf>
    <xf numFmtId="0" fontId="45" fillId="0" borderId="9" xfId="16" applyFont="1" applyFill="1" applyBorder="1" applyAlignment="1" applyProtection="1">
      <alignment horizontal="justify" vertical="top" wrapText="1"/>
    </xf>
    <xf numFmtId="0" fontId="44" fillId="0" borderId="28" xfId="16" applyFont="1" applyBorder="1" applyAlignment="1">
      <alignment vertical="top"/>
    </xf>
    <xf numFmtId="0" fontId="44" fillId="0" borderId="9" xfId="16" applyFont="1" applyFill="1" applyBorder="1" applyAlignment="1" applyProtection="1">
      <alignment horizontal="justify" vertical="top" wrapText="1"/>
    </xf>
    <xf numFmtId="0" fontId="44" fillId="0" borderId="9" xfId="16" applyFont="1" applyFill="1" applyBorder="1" applyAlignment="1" applyProtection="1">
      <alignment vertical="top" wrapText="1"/>
    </xf>
    <xf numFmtId="2" fontId="44" fillId="0" borderId="28" xfId="16" applyNumberFormat="1" applyFont="1" applyFill="1" applyBorder="1" applyAlignment="1" applyProtection="1">
      <alignment horizontal="center" vertical="top"/>
    </xf>
    <xf numFmtId="0" fontId="44" fillId="0" borderId="9" xfId="16" applyFont="1" applyFill="1" applyBorder="1" applyAlignment="1" applyProtection="1">
      <alignment horizontal="left" vertical="top" wrapText="1"/>
    </xf>
    <xf numFmtId="0" fontId="44" fillId="0" borderId="9" xfId="0" applyFont="1" applyFill="1" applyBorder="1" applyAlignment="1">
      <alignment horizontal="justify" vertical="top"/>
    </xf>
    <xf numFmtId="0" fontId="44" fillId="0" borderId="9" xfId="0" applyFont="1" applyFill="1" applyBorder="1" applyAlignment="1">
      <alignment horizontal="justify" vertical="center" wrapText="1"/>
    </xf>
    <xf numFmtId="0" fontId="44" fillId="0" borderId="9" xfId="16" applyFont="1" applyFill="1" applyBorder="1" applyAlignment="1" applyProtection="1">
      <alignment horizontal="justify" vertical="top"/>
    </xf>
    <xf numFmtId="2" fontId="44" fillId="0" borderId="30" xfId="16" applyNumberFormat="1" applyFont="1" applyFill="1" applyBorder="1" applyAlignment="1" applyProtection="1">
      <alignment horizontal="center" vertical="top"/>
    </xf>
    <xf numFmtId="0" fontId="44" fillId="0" borderId="31" xfId="16" applyFont="1" applyFill="1" applyBorder="1" applyAlignment="1" applyProtection="1">
      <alignment horizontal="justify" vertical="top"/>
    </xf>
    <xf numFmtId="2" fontId="44" fillId="0" borderId="25" xfId="16" applyNumberFormat="1" applyFont="1" applyFill="1" applyBorder="1" applyAlignment="1" applyProtection="1">
      <alignment horizontal="center" vertical="top"/>
    </xf>
    <xf numFmtId="0" fontId="44" fillId="0" borderId="9" xfId="0" applyFont="1" applyFill="1" applyBorder="1" applyAlignment="1" applyProtection="1">
      <alignment horizontal="justify" vertical="top" wrapText="1"/>
    </xf>
    <xf numFmtId="0" fontId="44" fillId="0" borderId="31" xfId="0" applyFont="1" applyFill="1" applyBorder="1" applyAlignment="1" applyProtection="1">
      <alignment horizontal="justify" vertical="top" wrapText="1"/>
    </xf>
    <xf numFmtId="0" fontId="44" fillId="0" borderId="9" xfId="16" applyFont="1" applyFill="1" applyBorder="1" applyAlignment="1" applyProtection="1">
      <alignment horizontal="left" vertical="center" wrapText="1"/>
    </xf>
    <xf numFmtId="0" fontId="44" fillId="0" borderId="31" xfId="16" applyFont="1" applyFill="1" applyBorder="1" applyAlignment="1" applyProtection="1">
      <alignment horizontal="justify" vertical="top" wrapText="1"/>
    </xf>
    <xf numFmtId="0" fontId="44" fillId="0" borderId="9" xfId="0" applyFont="1" applyFill="1" applyBorder="1" applyAlignment="1">
      <alignment horizontal="justify" vertical="top" wrapText="1"/>
    </xf>
    <xf numFmtId="0" fontId="44" fillId="0" borderId="9" xfId="0" applyNumberFormat="1" applyFont="1" applyFill="1" applyBorder="1" applyAlignment="1">
      <alignment horizontal="justify" vertical="top" wrapText="1"/>
    </xf>
    <xf numFmtId="0" fontId="44" fillId="0" borderId="31" xfId="0" applyNumberFormat="1" applyFont="1" applyFill="1" applyBorder="1" applyAlignment="1">
      <alignment horizontal="justify" vertical="top" wrapText="1"/>
    </xf>
    <xf numFmtId="10" fontId="47" fillId="0" borderId="54" xfId="0" applyNumberFormat="1" applyFont="1" applyBorder="1" applyAlignment="1">
      <alignment horizontal="center" vertical="center" wrapText="1"/>
    </xf>
    <xf numFmtId="0" fontId="47" fillId="0" borderId="55" xfId="0" applyFont="1" applyBorder="1" applyAlignment="1">
      <alignment horizontal="center" vertical="center" wrapText="1"/>
    </xf>
    <xf numFmtId="10" fontId="47" fillId="0" borderId="55" xfId="0" applyNumberFormat="1" applyFont="1" applyBorder="1" applyAlignment="1">
      <alignment horizontal="center" vertical="center" wrapText="1"/>
    </xf>
    <xf numFmtId="10" fontId="47" fillId="0" borderId="56" xfId="0" applyNumberFormat="1" applyFont="1" applyBorder="1" applyAlignment="1">
      <alignment horizontal="center" vertical="center" wrapText="1"/>
    </xf>
    <xf numFmtId="0" fontId="47" fillId="0" borderId="57" xfId="0" applyFont="1" applyBorder="1" applyAlignment="1">
      <alignment horizontal="center" vertical="center" wrapText="1"/>
    </xf>
    <xf numFmtId="10" fontId="47" fillId="0" borderId="57" xfId="0" applyNumberFormat="1" applyFont="1" applyBorder="1" applyAlignment="1">
      <alignment horizontal="center" vertical="center" wrapText="1"/>
    </xf>
    <xf numFmtId="171" fontId="0" fillId="0" borderId="9" xfId="15" applyNumberFormat="1" applyFont="1" applyBorder="1" applyAlignment="1">
      <alignment horizontal="center"/>
    </xf>
    <xf numFmtId="171" fontId="0" fillId="0" borderId="9" xfId="0" applyNumberFormat="1" applyBorder="1" applyAlignment="1">
      <alignment wrapText="1"/>
    </xf>
    <xf numFmtId="176" fontId="0" fillId="0" borderId="0" xfId="15" applyNumberFormat="1" applyFont="1"/>
    <xf numFmtId="0" fontId="2" fillId="2" borderId="0" xfId="0" applyFont="1" applyFill="1" applyBorder="1" applyAlignment="1">
      <alignment horizontal="center"/>
    </xf>
    <xf numFmtId="165" fontId="3" fillId="0" borderId="0" xfId="1" applyFont="1" applyFill="1" applyBorder="1" applyAlignment="1" applyProtection="1">
      <alignment horizontal="center" vertical="center"/>
    </xf>
    <xf numFmtId="43" fontId="39" fillId="0" borderId="0" xfId="0" applyNumberFormat="1" applyFont="1" applyFill="1"/>
    <xf numFmtId="10" fontId="1" fillId="0" borderId="54" xfId="0" applyNumberFormat="1" applyFont="1" applyBorder="1" applyAlignment="1">
      <alignment horizontal="center" vertical="center" wrapText="1"/>
    </xf>
    <xf numFmtId="10" fontId="1" fillId="0" borderId="57" xfId="0" applyNumberFormat="1" applyFont="1" applyBorder="1" applyAlignment="1">
      <alignment horizontal="center" vertical="center" wrapText="1"/>
    </xf>
    <xf numFmtId="171" fontId="0" fillId="0" borderId="9" xfId="15" applyNumberFormat="1" applyFont="1" applyBorder="1" applyAlignment="1">
      <alignment horizontal="center" vertical="center"/>
    </xf>
    <xf numFmtId="10" fontId="47" fillId="0" borderId="58" xfId="0" applyNumberFormat="1" applyFont="1" applyBorder="1" applyAlignment="1">
      <alignment horizontal="center" vertical="center" wrapText="1"/>
    </xf>
    <xf numFmtId="171" fontId="0" fillId="0" borderId="9" xfId="0" applyNumberFormat="1" applyBorder="1"/>
    <xf numFmtId="2" fontId="3" fillId="0" borderId="59" xfId="0" applyNumberFormat="1" applyFont="1" applyFill="1" applyBorder="1" applyAlignment="1">
      <alignment horizontal="center" vertical="center" wrapText="1"/>
    </xf>
    <xf numFmtId="0" fontId="3" fillId="0" borderId="59" xfId="0" applyFont="1" applyFill="1" applyBorder="1" applyAlignment="1">
      <alignment horizontal="justify" vertical="top" wrapText="1"/>
    </xf>
    <xf numFmtId="0" fontId="3" fillId="0" borderId="59" xfId="0" applyFont="1" applyFill="1" applyBorder="1" applyAlignment="1">
      <alignment horizontal="center" vertical="center" wrapText="1"/>
    </xf>
    <xf numFmtId="166" fontId="1" fillId="0" borderId="59" xfId="1" applyNumberFormat="1" applyFill="1" applyBorder="1" applyAlignment="1">
      <alignment vertical="center" wrapText="1"/>
    </xf>
    <xf numFmtId="2" fontId="3" fillId="0" borderId="60" xfId="0" applyNumberFormat="1" applyFont="1" applyFill="1" applyBorder="1" applyAlignment="1">
      <alignment horizontal="center" vertical="center" wrapText="1"/>
    </xf>
    <xf numFmtId="0" fontId="3" fillId="0" borderId="60" xfId="0" applyFont="1" applyFill="1" applyBorder="1" applyAlignment="1">
      <alignment horizontal="justify" vertical="top" wrapText="1"/>
    </xf>
    <xf numFmtId="0" fontId="3" fillId="0" borderId="60" xfId="0" applyFont="1" applyFill="1" applyBorder="1" applyAlignment="1">
      <alignment horizontal="center" vertical="center" wrapText="1"/>
    </xf>
    <xf numFmtId="166" fontId="1" fillId="0" borderId="60" xfId="1" applyNumberFormat="1" applyFill="1" applyBorder="1" applyAlignment="1">
      <alignment vertical="center" wrapText="1"/>
    </xf>
    <xf numFmtId="2" fontId="2" fillId="0" borderId="60" xfId="0" applyNumberFormat="1" applyFont="1" applyFill="1" applyBorder="1" applyAlignment="1">
      <alignment horizontal="center" vertical="center" wrapText="1"/>
    </xf>
    <xf numFmtId="0" fontId="2" fillId="0" borderId="60" xfId="0" applyFont="1" applyFill="1" applyBorder="1" applyAlignment="1">
      <alignment horizontal="justify" vertical="top" wrapText="1"/>
    </xf>
    <xf numFmtId="1" fontId="3" fillId="3" borderId="6" xfId="1" applyNumberFormat="1" applyFont="1" applyFill="1" applyBorder="1" applyAlignment="1" applyProtection="1">
      <alignment horizontal="right" vertical="center" wrapText="1"/>
    </xf>
    <xf numFmtId="1" fontId="3" fillId="0" borderId="9" xfId="0" applyNumberFormat="1" applyFont="1" applyFill="1" applyBorder="1" applyAlignment="1">
      <alignment horizontal="right" vertical="center" wrapText="1"/>
    </xf>
    <xf numFmtId="1" fontId="3" fillId="3" borderId="6" xfId="0" applyNumberFormat="1" applyFont="1" applyFill="1" applyBorder="1" applyAlignment="1">
      <alignment horizontal="right" vertical="center" wrapText="1"/>
    </xf>
    <xf numFmtId="166" fontId="2" fillId="0" borderId="4" xfId="1" applyNumberFormat="1" applyFont="1" applyFill="1" applyBorder="1" applyAlignment="1" applyProtection="1">
      <alignment horizontal="center" vertical="center"/>
    </xf>
    <xf numFmtId="166" fontId="9" fillId="3" borderId="9" xfId="12" applyNumberFormat="1" applyFont="1" applyFill="1" applyBorder="1" applyAlignment="1">
      <alignment vertical="center"/>
    </xf>
    <xf numFmtId="177" fontId="1" fillId="0" borderId="0" xfId="1" applyNumberFormat="1" applyFill="1"/>
    <xf numFmtId="178" fontId="10" fillId="0" borderId="0" xfId="12" applyNumberFormat="1" applyFont="1" applyFill="1"/>
    <xf numFmtId="177" fontId="11" fillId="0" borderId="0" xfId="1" applyNumberFormat="1" applyFont="1" applyFill="1"/>
    <xf numFmtId="178" fontId="11" fillId="0" borderId="0" xfId="1" applyNumberFormat="1" applyFont="1" applyFill="1"/>
    <xf numFmtId="178" fontId="10" fillId="0" borderId="9" xfId="12" applyNumberFormat="1" applyFont="1" applyFill="1" applyBorder="1" applyAlignment="1">
      <alignment vertical="center"/>
    </xf>
    <xf numFmtId="0" fontId="10" fillId="0" borderId="9" xfId="12" applyFont="1" applyFill="1" applyBorder="1" applyAlignment="1">
      <alignment horizontal="center" vertical="center"/>
    </xf>
    <xf numFmtId="0" fontId="10" fillId="0" borderId="9" xfId="12" applyFont="1" applyFill="1" applyBorder="1" applyAlignment="1">
      <alignment horizontal="center" vertical="center"/>
    </xf>
    <xf numFmtId="0" fontId="48" fillId="0" borderId="14" xfId="0" applyFont="1" applyBorder="1" applyAlignment="1">
      <alignment horizontal="center" vertical="center" wrapText="1"/>
    </xf>
    <xf numFmtId="0" fontId="10" fillId="0" borderId="14" xfId="12" applyFont="1" applyFill="1" applyBorder="1" applyAlignment="1">
      <alignment vertical="center"/>
    </xf>
    <xf numFmtId="0" fontId="48" fillId="0" borderId="49" xfId="0" applyFont="1" applyBorder="1" applyAlignment="1">
      <alignment horizontal="center" vertical="center" wrapText="1"/>
    </xf>
    <xf numFmtId="0" fontId="10" fillId="0" borderId="14" xfId="12" applyFont="1" applyFill="1" applyBorder="1" applyAlignment="1">
      <alignment horizontal="center" vertical="center"/>
    </xf>
    <xf numFmtId="0" fontId="10" fillId="0" borderId="53" xfId="12" applyFont="1" applyFill="1" applyBorder="1" applyAlignment="1">
      <alignment horizontal="left" vertical="center"/>
    </xf>
    <xf numFmtId="164" fontId="10" fillId="0" borderId="9" xfId="12" applyNumberFormat="1" applyFont="1" applyFill="1" applyBorder="1" applyAlignment="1">
      <alignment horizontal="center" vertical="center"/>
    </xf>
    <xf numFmtId="0" fontId="10" fillId="0" borderId="48" xfId="12" applyFont="1" applyFill="1" applyBorder="1" applyAlignment="1">
      <alignment vertical="center"/>
    </xf>
    <xf numFmtId="0" fontId="9" fillId="0" borderId="53" xfId="12" applyFont="1" applyFill="1" applyBorder="1" applyAlignment="1">
      <alignment horizontal="left" vertical="center"/>
    </xf>
    <xf numFmtId="164" fontId="9" fillId="0" borderId="9" xfId="1" applyNumberFormat="1" applyFont="1" applyFill="1" applyBorder="1" applyAlignment="1" applyProtection="1">
      <alignment vertical="center"/>
    </xf>
    <xf numFmtId="10" fontId="9" fillId="0" borderId="9" xfId="12" applyNumberFormat="1" applyFont="1" applyFill="1" applyBorder="1" applyAlignment="1">
      <alignment vertical="center"/>
    </xf>
    <xf numFmtId="0" fontId="9" fillId="0" borderId="53" xfId="12" applyFont="1" applyFill="1" applyBorder="1" applyAlignment="1">
      <alignment horizontal="justify" vertical="center"/>
    </xf>
    <xf numFmtId="167" fontId="9" fillId="0" borderId="0" xfId="12" applyNumberFormat="1" applyFont="1" applyFill="1"/>
    <xf numFmtId="0" fontId="9" fillId="0" borderId="53" xfId="12" applyFont="1" applyFill="1" applyBorder="1" applyAlignment="1">
      <alignment horizontal="justify" vertical="center" wrapText="1"/>
    </xf>
    <xf numFmtId="0" fontId="9" fillId="0" borderId="53" xfId="2" applyFont="1" applyFill="1" applyBorder="1" applyAlignment="1">
      <alignment horizontal="justify" vertical="center" wrapText="1"/>
    </xf>
    <xf numFmtId="0" fontId="9" fillId="0" borderId="53" xfId="12" applyFont="1" applyFill="1" applyBorder="1" applyAlignment="1">
      <alignment horizontal="left" vertical="center" indent="2"/>
    </xf>
    <xf numFmtId="0" fontId="10" fillId="0" borderId="49" xfId="12" applyFont="1" applyFill="1" applyBorder="1" applyAlignment="1">
      <alignment vertical="center"/>
    </xf>
    <xf numFmtId="0" fontId="10" fillId="0" borderId="9" xfId="12" applyFont="1" applyFill="1" applyBorder="1" applyAlignment="1">
      <alignment horizontal="left" vertical="center"/>
    </xf>
    <xf numFmtId="0" fontId="10" fillId="0" borderId="62" xfId="12" applyFont="1" applyFill="1" applyBorder="1" applyAlignment="1">
      <alignment vertical="center"/>
    </xf>
    <xf numFmtId="0" fontId="10" fillId="0" borderId="9" xfId="12" applyFont="1" applyFill="1" applyBorder="1" applyAlignment="1">
      <alignment horizontal="justify" vertical="center"/>
    </xf>
    <xf numFmtId="164" fontId="10" fillId="0" borderId="9" xfId="1" applyNumberFormat="1" applyFont="1" applyFill="1" applyBorder="1" applyAlignment="1" applyProtection="1">
      <alignment vertical="center"/>
    </xf>
    <xf numFmtId="0" fontId="10" fillId="0" borderId="53" xfId="12" applyFont="1" applyFill="1" applyBorder="1" applyAlignment="1">
      <alignment vertical="center"/>
    </xf>
    <xf numFmtId="164" fontId="10" fillId="0" borderId="9" xfId="12" applyNumberFormat="1" applyFont="1" applyFill="1" applyBorder="1" applyAlignment="1">
      <alignment vertical="center"/>
    </xf>
    <xf numFmtId="166" fontId="11" fillId="0" borderId="0" xfId="1" applyNumberFormat="1" applyFont="1" applyFill="1"/>
    <xf numFmtId="0" fontId="49" fillId="0" borderId="9" xfId="0" applyFont="1" applyBorder="1" applyAlignment="1">
      <alignment horizontal="center" vertical="center" wrapText="1"/>
    </xf>
    <xf numFmtId="0" fontId="50" fillId="0" borderId="9" xfId="0" applyFont="1" applyBorder="1" applyAlignment="1">
      <alignment horizontal="left" vertical="center" wrapText="1" indent="1"/>
    </xf>
    <xf numFmtId="164" fontId="9" fillId="0" borderId="9" xfId="12" applyNumberFormat="1" applyFont="1" applyFill="1" applyBorder="1" applyAlignment="1">
      <alignment vertical="center"/>
    </xf>
    <xf numFmtId="1" fontId="9" fillId="0" borderId="0" xfId="12" applyNumberFormat="1" applyFont="1" applyFill="1"/>
    <xf numFmtId="0" fontId="51" fillId="0" borderId="9" xfId="0" applyFont="1" applyBorder="1" applyAlignment="1">
      <alignment horizontal="center" vertical="center" wrapText="1"/>
    </xf>
    <xf numFmtId="0" fontId="51" fillId="0" borderId="9" xfId="0" applyFont="1" applyBorder="1" applyAlignment="1">
      <alignment horizontal="left" vertical="center" wrapText="1" indent="1"/>
    </xf>
    <xf numFmtId="164" fontId="10" fillId="0" borderId="53" xfId="12" applyNumberFormat="1" applyFont="1" applyFill="1" applyBorder="1" applyAlignment="1">
      <alignment vertical="center"/>
    </xf>
    <xf numFmtId="0" fontId="51" fillId="0" borderId="9" xfId="0" applyFont="1" applyBorder="1" applyAlignment="1">
      <alignment vertical="center" wrapText="1"/>
    </xf>
    <xf numFmtId="164" fontId="9" fillId="0" borderId="53" xfId="12" applyNumberFormat="1" applyFont="1" applyFill="1" applyBorder="1" applyAlignment="1">
      <alignment vertical="center"/>
    </xf>
    <xf numFmtId="0" fontId="50" fillId="0" borderId="9" xfId="0" applyFont="1" applyBorder="1" applyAlignment="1">
      <alignment vertical="center" wrapText="1"/>
    </xf>
    <xf numFmtId="165" fontId="9" fillId="0" borderId="9" xfId="12" applyNumberFormat="1" applyFont="1" applyFill="1" applyBorder="1" applyAlignment="1">
      <alignment vertical="center"/>
    </xf>
    <xf numFmtId="0" fontId="48" fillId="0" borderId="9" xfId="0" applyFont="1" applyBorder="1" applyAlignment="1">
      <alignment vertical="center" wrapText="1"/>
    </xf>
    <xf numFmtId="0" fontId="52" fillId="0" borderId="9" xfId="0" applyFont="1" applyBorder="1" applyAlignment="1">
      <alignment vertical="center" wrapText="1"/>
    </xf>
    <xf numFmtId="0" fontId="10" fillId="0" borderId="47" xfId="12" applyFont="1" applyFill="1" applyBorder="1" applyAlignment="1">
      <alignment horizontal="right" vertical="center"/>
    </xf>
    <xf numFmtId="0" fontId="10" fillId="0" borderId="53" xfId="12" applyFont="1" applyFill="1" applyBorder="1" applyAlignment="1">
      <alignment horizontal="right" vertical="center"/>
    </xf>
    <xf numFmtId="0" fontId="10" fillId="0" borderId="9" xfId="12" applyFont="1" applyFill="1" applyBorder="1" applyAlignment="1">
      <alignment horizontal="center" vertical="center"/>
    </xf>
    <xf numFmtId="0" fontId="10" fillId="0" borderId="9" xfId="12" applyFont="1" applyFill="1" applyBorder="1" applyAlignment="1">
      <alignment horizontal="right"/>
    </xf>
    <xf numFmtId="0" fontId="43" fillId="6" borderId="9" xfId="12" applyFont="1" applyFill="1" applyBorder="1" applyAlignment="1">
      <alignment horizontal="center" vertical="center" wrapText="1"/>
    </xf>
    <xf numFmtId="0" fontId="10" fillId="0" borderId="9" xfId="12" applyFont="1" applyFill="1" applyBorder="1" applyAlignment="1">
      <alignment horizontal="right" vertical="center"/>
    </xf>
    <xf numFmtId="0" fontId="48" fillId="0" borderId="47" xfId="0" applyFont="1" applyBorder="1" applyAlignment="1">
      <alignment horizontal="center" vertical="center" wrapText="1"/>
    </xf>
    <xf numFmtId="0" fontId="48" fillId="0" borderId="61" xfId="0" applyFont="1" applyBorder="1" applyAlignment="1">
      <alignment horizontal="center" vertical="center" wrapText="1"/>
    </xf>
    <xf numFmtId="0" fontId="48" fillId="0" borderId="53"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34" xfId="0" applyFont="1" applyFill="1" applyBorder="1" applyAlignment="1">
      <alignment horizontal="center" vertical="center" wrapText="1"/>
    </xf>
    <xf numFmtId="166" fontId="1" fillId="0" borderId="14" xfId="1" applyNumberFormat="1" applyFill="1" applyBorder="1" applyAlignment="1">
      <alignment horizontal="center" vertical="center"/>
    </xf>
    <xf numFmtId="166" fontId="1" fillId="0" borderId="48" xfId="1" applyNumberFormat="1" applyFill="1" applyBorder="1" applyAlignment="1">
      <alignment horizontal="center" vertical="center"/>
    </xf>
    <xf numFmtId="166" fontId="1" fillId="0" borderId="49" xfId="1" applyNumberFormat="1" applyFill="1" applyBorder="1" applyAlignment="1">
      <alignment horizontal="center" vertical="center"/>
    </xf>
    <xf numFmtId="0" fontId="11" fillId="0" borderId="9" xfId="0" applyFont="1" applyBorder="1" applyAlignment="1">
      <alignment horizontal="center" vertical="center" wrapText="1"/>
    </xf>
    <xf numFmtId="10" fontId="26" fillId="0" borderId="9" xfId="15" applyNumberFormat="1" applyFont="1" applyFill="1" applyBorder="1" applyAlignment="1">
      <alignment horizontal="center" vertical="center"/>
    </xf>
    <xf numFmtId="0" fontId="11" fillId="0" borderId="14"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49" xfId="0" applyFont="1" applyBorder="1" applyAlignment="1">
      <alignment horizontal="center" vertical="center" wrapText="1"/>
    </xf>
    <xf numFmtId="166" fontId="11" fillId="0" borderId="14" xfId="1" applyNumberFormat="1" applyFont="1" applyBorder="1" applyAlignment="1">
      <alignment horizontal="center" vertical="center"/>
    </xf>
    <xf numFmtId="166" fontId="11" fillId="0" borderId="48" xfId="1" applyNumberFormat="1" applyFont="1" applyBorder="1" applyAlignment="1">
      <alignment horizontal="center" vertical="center"/>
    </xf>
    <xf numFmtId="166" fontId="11" fillId="0" borderId="49" xfId="1" applyNumberFormat="1" applyFont="1" applyBorder="1" applyAlignment="1">
      <alignment horizontal="center" vertical="center"/>
    </xf>
    <xf numFmtId="10" fontId="26" fillId="0" borderId="14" xfId="15" applyNumberFormat="1" applyFont="1" applyFill="1" applyBorder="1" applyAlignment="1">
      <alignment horizontal="center" vertical="center"/>
    </xf>
    <xf numFmtId="10" fontId="0" fillId="0" borderId="48" xfId="0" applyNumberFormat="1" applyBorder="1"/>
    <xf numFmtId="10" fontId="0" fillId="0" borderId="49" xfId="0" applyNumberFormat="1" applyBorder="1"/>
    <xf numFmtId="166" fontId="11" fillId="0" borderId="14" xfId="0" applyNumberFormat="1" applyFont="1" applyBorder="1" applyAlignment="1">
      <alignment horizontal="center" vertical="center" wrapText="1"/>
    </xf>
    <xf numFmtId="10" fontId="26" fillId="0" borderId="48" xfId="15" applyNumberFormat="1" applyFont="1" applyFill="1" applyBorder="1" applyAlignment="1">
      <alignment horizontal="center" vertical="center"/>
    </xf>
    <xf numFmtId="10" fontId="26" fillId="0" borderId="49" xfId="15" applyNumberFormat="1" applyFont="1" applyFill="1" applyBorder="1" applyAlignment="1">
      <alignment horizontal="center" vertical="center"/>
    </xf>
    <xf numFmtId="0" fontId="0" fillId="0" borderId="48" xfId="0" applyBorder="1"/>
    <xf numFmtId="0" fontId="0" fillId="0" borderId="49" xfId="0" applyBorder="1"/>
    <xf numFmtId="166" fontId="11" fillId="0" borderId="48" xfId="0" applyNumberFormat="1" applyFont="1" applyBorder="1" applyAlignment="1">
      <alignment horizontal="center" vertical="center" wrapText="1"/>
    </xf>
    <xf numFmtId="0" fontId="11" fillId="0" borderId="14" xfId="0"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0" fillId="6" borderId="9" xfId="12" applyFont="1" applyFill="1" applyBorder="1" applyAlignment="1">
      <alignment horizontal="center" vertical="center" wrapText="1"/>
    </xf>
    <xf numFmtId="166" fontId="0" fillId="0" borderId="0" xfId="0" applyNumberFormat="1" applyAlignment="1">
      <alignment horizontal="center" vertical="center"/>
    </xf>
    <xf numFmtId="166" fontId="0" fillId="0" borderId="0" xfId="0" applyNumberFormat="1" applyAlignment="1">
      <alignment horizontal="center"/>
    </xf>
    <xf numFmtId="0" fontId="0" fillId="0" borderId="0" xfId="0" applyAlignment="1">
      <alignment horizontal="center"/>
    </xf>
    <xf numFmtId="0" fontId="0" fillId="0" borderId="0" xfId="0" applyAlignment="1">
      <alignment horizontal="center" vertical="center"/>
    </xf>
    <xf numFmtId="165" fontId="2" fillId="3" borderId="25" xfId="1" applyFont="1" applyFill="1" applyBorder="1" applyAlignment="1" applyProtection="1">
      <alignment horizontal="center" vertical="center"/>
    </xf>
    <xf numFmtId="165" fontId="2" fillId="3" borderId="26" xfId="1" applyFont="1" applyFill="1" applyBorder="1" applyAlignment="1" applyProtection="1">
      <alignment horizontal="center" vertical="center"/>
    </xf>
    <xf numFmtId="165" fontId="2" fillId="3" borderId="27" xfId="1" applyFont="1" applyFill="1" applyBorder="1" applyAlignment="1" applyProtection="1">
      <alignment horizontal="center" vertical="center"/>
    </xf>
    <xf numFmtId="0" fontId="12" fillId="0" borderId="0" xfId="0" applyFont="1" applyFill="1" applyBorder="1" applyAlignment="1">
      <alignment horizontal="center"/>
    </xf>
    <xf numFmtId="0" fontId="12" fillId="0" borderId="6" xfId="0" applyFont="1" applyFill="1" applyBorder="1" applyAlignment="1">
      <alignment horizontal="center" vertical="center" wrapText="1"/>
    </xf>
    <xf numFmtId="0" fontId="12" fillId="0" borderId="0" xfId="0" applyFont="1" applyFill="1" applyBorder="1" applyAlignment="1">
      <alignment horizontal="center" vertical="top" wrapText="1"/>
    </xf>
    <xf numFmtId="0" fontId="41" fillId="0" borderId="9" xfId="9" applyFont="1" applyFill="1" applyBorder="1" applyAlignment="1">
      <alignment horizontal="center"/>
    </xf>
    <xf numFmtId="0" fontId="40" fillId="0" borderId="9" xfId="0" applyFont="1" applyFill="1" applyBorder="1" applyAlignment="1">
      <alignment horizontal="center"/>
    </xf>
    <xf numFmtId="0" fontId="0" fillId="0" borderId="52" xfId="0" applyBorder="1" applyAlignment="1">
      <alignment horizontal="center"/>
    </xf>
    <xf numFmtId="0" fontId="48" fillId="0" borderId="64" xfId="0" applyFont="1" applyBorder="1" applyAlignment="1">
      <alignment horizontal="center" vertical="center" wrapText="1"/>
    </xf>
    <xf numFmtId="0" fontId="48" fillId="0" borderId="65" xfId="0" applyFont="1" applyBorder="1" applyAlignment="1">
      <alignment horizontal="center" vertical="center" wrapText="1"/>
    </xf>
    <xf numFmtId="0" fontId="48" fillId="0" borderId="63" xfId="0" applyFont="1" applyBorder="1" applyAlignment="1">
      <alignment horizontal="center" vertical="center" wrapText="1"/>
    </xf>
    <xf numFmtId="0" fontId="10" fillId="0" borderId="0" xfId="0" applyFont="1" applyAlignment="1">
      <alignment horizontal="right"/>
    </xf>
    <xf numFmtId="164" fontId="10" fillId="7" borderId="9" xfId="12" applyNumberFormat="1" applyFont="1" applyFill="1" applyBorder="1" applyAlignment="1">
      <alignment vertical="center"/>
    </xf>
    <xf numFmtId="164" fontId="9" fillId="0" borderId="0" xfId="12" applyNumberFormat="1" applyFont="1" applyFill="1"/>
    <xf numFmtId="0" fontId="53" fillId="0" borderId="0" xfId="0" applyFont="1"/>
    <xf numFmtId="0" fontId="52" fillId="0" borderId="9" xfId="0" applyFont="1" applyBorder="1" applyAlignment="1">
      <alignment horizontal="right" vertical="center" wrapText="1"/>
    </xf>
    <xf numFmtId="43" fontId="10" fillId="0" borderId="9" xfId="12" applyNumberFormat="1" applyFont="1" applyFill="1" applyBorder="1"/>
    <xf numFmtId="0" fontId="48" fillId="0" borderId="66" xfId="0" applyFont="1" applyBorder="1" applyAlignment="1">
      <alignment horizontal="center" vertical="center" wrapText="1"/>
    </xf>
    <xf numFmtId="164" fontId="9" fillId="0" borderId="53" xfId="1" applyNumberFormat="1" applyFont="1" applyFill="1" applyBorder="1" applyAlignment="1" applyProtection="1">
      <alignment vertical="center"/>
    </xf>
  </cellXfs>
  <cellStyles count="17">
    <cellStyle name="Comma" xfId="1" builtinId="3"/>
    <cellStyle name="Comma 2" xfId="3"/>
    <cellStyle name="Comma 3" xfId="4"/>
    <cellStyle name="Comma 4" xfId="5"/>
    <cellStyle name="Comma 5" xfId="6"/>
    <cellStyle name="Comma 6" xfId="7"/>
    <cellStyle name="Excel Built-in Normal" xfId="8"/>
    <cellStyle name="Normal" xfId="0" builtinId="0"/>
    <cellStyle name="Normal 2" xfId="9"/>
    <cellStyle name="Normal 3" xfId="10"/>
    <cellStyle name="Normal 4" xfId="11"/>
    <cellStyle name="Normal_#RCC-T GIRDER_Wall type_Open(Bypass)" xfId="16"/>
    <cellStyle name="Normal_Cost_two_package" xfId="12"/>
    <cellStyle name="Normal_Rate_analysis_NH7" xfId="2"/>
    <cellStyle name="Percent" xfId="15" builtinId="5"/>
    <cellStyle name="Red colour" xfId="13"/>
    <cellStyle name="Untitled1" xfId="14"/>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Users\CHANDRABABU\AppData\Roaming\Microsoft\Excel\Detailed%20%20Road%20Works%20(2L)_Kcbab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RISHNAVENI\sai\Hanu\Work%20folder\DPR\Srikakulam-Vizag\Option%207%20From%20Km%20609-%20Km%20689.980%20with%203%20PUP%20(23.10.10)\Ranjani\Misc\ARRR-ver-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5_Abstract_%20Road_%20Items%20_%204la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5_Rate%20Analysis_NH-3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tr/K-I%20Sec5-Culverts(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41593%20-%20DPR%20Imphal-Kohima/Draft%20DPR%20pkg4&amp;5/Cost%20Estimate%20Pkg%204_DDPR/4_BOQ_4Lan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KG%205%20BRG/Structure%20BOQ%20Pkg%20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oil_Nailing_pkg5.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5_Traffic%20Sig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eck list"/>
      <sheetName val="Annexure 1 to 8"/>
      <sheetName val="Bridge works"/>
      <sheetName val="SR CW"/>
      <sheetName val="Qty SR"/>
      <sheetName val="MCW Qtys"/>
      <sheetName val="Qty Final"/>
      <sheetName val="Diversion"/>
      <sheetName val="Electrical"/>
      <sheetName val="Toll Plaza"/>
      <sheetName val="Junctions"/>
      <sheetName val="Abs Jn."/>
      <sheetName val="Detailed Qty"/>
      <sheetName val="Cost Estimate"/>
      <sheetName val="BOQ"/>
      <sheetName val="Sheet3"/>
      <sheetName val="Summary"/>
      <sheetName val="Bill 6"/>
      <sheetName val="Sheet1"/>
    </sheetNames>
    <sheetDataSet>
      <sheetData sheetId="0" refreshError="1"/>
      <sheetData sheetId="1" refreshError="1"/>
      <sheetData sheetId="2" refreshError="1"/>
      <sheetData sheetId="3" refreshError="1"/>
      <sheetData sheetId="4" refreshError="1">
        <row r="1">
          <cell r="C1" t="str">
            <v>Abstract of service road works</v>
          </cell>
        </row>
        <row r="2">
          <cell r="A2" t="str">
            <v>Type of underpass</v>
          </cell>
          <cell r="B2" t="str">
            <v>Chainage</v>
          </cell>
          <cell r="C2" t="str">
            <v>Chainage</v>
          </cell>
          <cell r="E2" t="str">
            <v>Length</v>
          </cell>
          <cell r="F2" t="str">
            <v>Underpass approach lengths</v>
          </cell>
          <cell r="G2" t="str">
            <v>Structure lengths for MCW</v>
          </cell>
          <cell r="H2" t="str">
            <v>Final Length for MCW</v>
          </cell>
          <cell r="I2" t="str">
            <v>No of sides</v>
          </cell>
          <cell r="J2" t="str">
            <v>Structure lengths for SR</v>
          </cell>
          <cell r="K2" t="str">
            <v>Final Length for SR</v>
          </cell>
          <cell r="L2" t="str">
            <v>Total length</v>
          </cell>
          <cell r="M2" t="str">
            <v>Service Road one side</v>
          </cell>
        </row>
        <row r="3">
          <cell r="C3" t="str">
            <v>From</v>
          </cell>
          <cell r="D3" t="str">
            <v>To</v>
          </cell>
          <cell r="M3" t="str">
            <v>Service road width</v>
          </cell>
          <cell r="N3" t="str">
            <v>BC</v>
          </cell>
          <cell r="O3" t="str">
            <v>DBM</v>
          </cell>
          <cell r="P3" t="str">
            <v>Tack coat over DBM</v>
          </cell>
          <cell r="Q3" t="str">
            <v>Tack coat over WMM</v>
          </cell>
          <cell r="R3" t="str">
            <v>Prime coat</v>
          </cell>
          <cell r="S3" t="str">
            <v>WMM</v>
          </cell>
          <cell r="T3" t="str">
            <v>GSB</v>
          </cell>
          <cell r="U3" t="str">
            <v>SG</v>
          </cell>
          <cell r="V3" t="str">
            <v>Emb</v>
          </cell>
          <cell r="W3" t="str">
            <v>Exc</v>
          </cell>
          <cell r="X3" t="str">
            <v>C&amp;G</v>
          </cell>
          <cell r="Y3" t="str">
            <v>Covred drain (4.0 m)</v>
          </cell>
          <cell r="Z3" t="str">
            <v>Shoulder</v>
          </cell>
          <cell r="AA3" t="str">
            <v>Median filling</v>
          </cell>
          <cell r="AB3" t="str">
            <v>Kerb channel type</v>
          </cell>
        </row>
        <row r="4">
          <cell r="C4">
            <v>0</v>
          </cell>
          <cell r="D4">
            <v>500</v>
          </cell>
          <cell r="E4">
            <v>500</v>
          </cell>
          <cell r="H4">
            <v>500</v>
          </cell>
          <cell r="I4">
            <v>2</v>
          </cell>
          <cell r="K4">
            <v>500</v>
          </cell>
          <cell r="L4">
            <v>1000</v>
          </cell>
        </row>
        <row r="5">
          <cell r="E5">
            <v>500</v>
          </cell>
          <cell r="F5">
            <v>0</v>
          </cell>
          <cell r="G5">
            <v>0</v>
          </cell>
          <cell r="H5">
            <v>500</v>
          </cell>
          <cell r="J5">
            <v>0</v>
          </cell>
          <cell r="K5">
            <v>500</v>
          </cell>
        </row>
        <row r="8">
          <cell r="K8" t="str">
            <v>Length of Servie Road on BS</v>
          </cell>
        </row>
        <row r="9">
          <cell r="K9" t="str">
            <v>No of service Roads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t &amp;  Machinery"/>
      <sheetName val="Labour"/>
      <sheetName val="Material"/>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CS-Pack-5"/>
      <sheetName val="Abstract"/>
      <sheetName val="Pavement"/>
      <sheetName val="Jn details"/>
      <sheetName val="Drain Summary"/>
      <sheetName val="Drain"/>
      <sheetName val="Bridge Summary"/>
      <sheetName val="Utility duct "/>
      <sheetName val="BUS BAY"/>
      <sheetName val="TRUCK LAY-BYES"/>
      <sheetName val="Median Opening"/>
      <sheetName val="TOE"/>
      <sheetName val="Stone Pitching"/>
      <sheetName val="Breast Wall"/>
      <sheetName val="Retaining wall"/>
      <sheetName val="Bulk EW"/>
      <sheetName val="Median Width"/>
      <sheetName val="Selected fill earth"/>
      <sheetName val="Kerb"/>
      <sheetName val="Road_Marking_Studs_MBCB"/>
      <sheetName val="Scarification"/>
      <sheetName val="Dismantling"/>
      <sheetName val="Sheet1"/>
      <sheetName val="Catchwater drain"/>
      <sheetName val="Guard Post"/>
      <sheetName val="GSB in ES"/>
      <sheetName val="Metal Crash Barrier"/>
      <sheetName val="Sheet2"/>
    </sheetNames>
    <sheetDataSet>
      <sheetData sheetId="0"/>
      <sheetData sheetId="1">
        <row r="7">
          <cell r="I7">
            <v>79</v>
          </cell>
        </row>
        <row r="11">
          <cell r="I11">
            <v>341901.97957499989</v>
          </cell>
        </row>
        <row r="12">
          <cell r="I12">
            <v>38201.338499999991</v>
          </cell>
        </row>
        <row r="13">
          <cell r="I13">
            <v>1910.0669249999994</v>
          </cell>
        </row>
        <row r="17">
          <cell r="I17">
            <v>116149.85349999997</v>
          </cell>
        </row>
        <row r="18">
          <cell r="I18">
            <v>116149.85349999997</v>
          </cell>
        </row>
        <row r="23">
          <cell r="I23">
            <v>38221.720999999823</v>
          </cell>
        </row>
        <row r="32">
          <cell r="I32">
            <v>53539.630000000136</v>
          </cell>
        </row>
        <row r="40">
          <cell r="I40">
            <v>53570.900000000292</v>
          </cell>
        </row>
        <row r="48">
          <cell r="I48">
            <v>214283.60000000117</v>
          </cell>
        </row>
        <row r="56">
          <cell r="I56">
            <v>214283.60000000117</v>
          </cell>
        </row>
        <row r="64">
          <cell r="I64">
            <v>201939.27600000295</v>
          </cell>
        </row>
        <row r="72">
          <cell r="I72">
            <v>20193.927600000294</v>
          </cell>
        </row>
        <row r="80">
          <cell r="I80">
            <v>8213.6168000000962</v>
          </cell>
        </row>
      </sheetData>
      <sheetData sheetId="2"/>
      <sheetData sheetId="3">
        <row r="120">
          <cell r="F120">
            <v>523.24802399999987</v>
          </cell>
        </row>
        <row r="121">
          <cell r="F121">
            <v>1308.1200599999997</v>
          </cell>
        </row>
        <row r="122">
          <cell r="F122">
            <v>3270.3001499999991</v>
          </cell>
        </row>
        <row r="123">
          <cell r="F123">
            <v>2616.2401199999995</v>
          </cell>
        </row>
        <row r="125">
          <cell r="F125">
            <v>13081.200599999996</v>
          </cell>
        </row>
        <row r="126">
          <cell r="F126">
            <v>13081.200599999996</v>
          </cell>
        </row>
      </sheetData>
      <sheetData sheetId="4">
        <row r="5">
          <cell r="C5">
            <v>15127</v>
          </cell>
        </row>
        <row r="13">
          <cell r="C13">
            <v>3087.4124999999999</v>
          </cell>
        </row>
        <row r="15">
          <cell r="C15">
            <v>1634.5125000000003</v>
          </cell>
        </row>
        <row r="16">
          <cell r="C16">
            <v>65.380500000000012</v>
          </cell>
        </row>
        <row r="17">
          <cell r="C17">
            <v>387.44000000000005</v>
          </cell>
        </row>
        <row r="23">
          <cell r="D23">
            <v>370.63249999999391</v>
          </cell>
        </row>
        <row r="24">
          <cell r="D24">
            <v>222.37949999999634</v>
          </cell>
        </row>
        <row r="25">
          <cell r="D25">
            <v>14.825299999999755</v>
          </cell>
        </row>
        <row r="27">
          <cell r="D27">
            <v>833.92312499998638</v>
          </cell>
        </row>
        <row r="32">
          <cell r="C32">
            <v>2401.7871772494354</v>
          </cell>
        </row>
        <row r="44">
          <cell r="D44">
            <v>1573</v>
          </cell>
        </row>
        <row r="45">
          <cell r="D45">
            <v>273</v>
          </cell>
        </row>
        <row r="46">
          <cell r="D46">
            <v>62.92</v>
          </cell>
        </row>
        <row r="47">
          <cell r="D47">
            <v>2600</v>
          </cell>
        </row>
        <row r="48">
          <cell r="D48">
            <v>649.5</v>
          </cell>
        </row>
        <row r="52">
          <cell r="E52">
            <v>1872.64</v>
          </cell>
        </row>
        <row r="53">
          <cell r="E53">
            <v>334.40000000000003</v>
          </cell>
        </row>
        <row r="55">
          <cell r="E55">
            <v>267.52000000000004</v>
          </cell>
        </row>
        <row r="56">
          <cell r="E56">
            <v>200.64000000000001</v>
          </cell>
        </row>
        <row r="57">
          <cell r="E57">
            <v>28.089600000000004</v>
          </cell>
        </row>
      </sheetData>
      <sheetData sheetId="5"/>
      <sheetData sheetId="6"/>
      <sheetData sheetId="7"/>
      <sheetData sheetId="8">
        <row r="19">
          <cell r="F19">
            <v>8</v>
          </cell>
          <cell r="G19">
            <v>2</v>
          </cell>
        </row>
        <row r="21">
          <cell r="G21">
            <v>45</v>
          </cell>
        </row>
        <row r="22">
          <cell r="G22">
            <v>18</v>
          </cell>
        </row>
      </sheetData>
      <sheetData sheetId="9"/>
      <sheetData sheetId="10"/>
      <sheetData sheetId="11">
        <row r="183">
          <cell r="E183">
            <v>179.31431656619625</v>
          </cell>
        </row>
        <row r="184">
          <cell r="E184">
            <v>760.71438855398742</v>
          </cell>
        </row>
        <row r="189">
          <cell r="E189">
            <v>1374.7430936741712</v>
          </cell>
        </row>
      </sheetData>
      <sheetData sheetId="12">
        <row r="8">
          <cell r="I8">
            <v>572.86320000000001</v>
          </cell>
          <cell r="J8">
            <v>1145.7264</v>
          </cell>
        </row>
      </sheetData>
      <sheetData sheetId="13">
        <row r="323">
          <cell r="E323">
            <v>215.62689845642694</v>
          </cell>
        </row>
        <row r="324">
          <cell r="E324">
            <v>2103.1408204702243</v>
          </cell>
        </row>
        <row r="325">
          <cell r="E325">
            <v>1470</v>
          </cell>
        </row>
        <row r="326">
          <cell r="E326">
            <v>978</v>
          </cell>
        </row>
        <row r="329">
          <cell r="E329">
            <v>1653.1395548326063</v>
          </cell>
        </row>
        <row r="342">
          <cell r="E342">
            <v>490.12114367250888</v>
          </cell>
        </row>
        <row r="343">
          <cell r="E343">
            <v>7344.9485823001187</v>
          </cell>
        </row>
        <row r="344">
          <cell r="E344">
            <v>3888</v>
          </cell>
        </row>
        <row r="345">
          <cell r="E345">
            <v>3236</v>
          </cell>
        </row>
        <row r="348">
          <cell r="E348">
            <v>3757.5954348225678</v>
          </cell>
        </row>
      </sheetData>
      <sheetData sheetId="14">
        <row r="125">
          <cell r="F125">
            <v>178</v>
          </cell>
        </row>
        <row r="126">
          <cell r="F126">
            <v>816</v>
          </cell>
        </row>
        <row r="127">
          <cell r="F127">
            <v>749</v>
          </cell>
        </row>
        <row r="128">
          <cell r="F128">
            <v>1181</v>
          </cell>
        </row>
        <row r="129">
          <cell r="F129">
            <v>57</v>
          </cell>
        </row>
        <row r="130">
          <cell r="F130">
            <v>29</v>
          </cell>
        </row>
        <row r="131">
          <cell r="F131">
            <v>630</v>
          </cell>
        </row>
        <row r="132">
          <cell r="F132">
            <v>3742</v>
          </cell>
        </row>
      </sheetData>
      <sheetData sheetId="15"/>
      <sheetData sheetId="16"/>
      <sheetData sheetId="17"/>
      <sheetData sheetId="18">
        <row r="20">
          <cell r="E20">
            <v>4235.7999999999302</v>
          </cell>
        </row>
        <row r="24">
          <cell r="E24">
            <v>16687.771428571497</v>
          </cell>
        </row>
      </sheetData>
      <sheetData sheetId="19">
        <row r="7">
          <cell r="D7">
            <v>2382.6369999999879</v>
          </cell>
        </row>
        <row r="24">
          <cell r="G24">
            <v>9682</v>
          </cell>
        </row>
        <row r="33">
          <cell r="G33">
            <v>4679.3999999999996</v>
          </cell>
        </row>
      </sheetData>
      <sheetData sheetId="20">
        <row r="17">
          <cell r="F17">
            <v>41720</v>
          </cell>
        </row>
      </sheetData>
      <sheetData sheetId="21">
        <row r="15">
          <cell r="F15">
            <v>142.20000000000002</v>
          </cell>
        </row>
        <row r="16">
          <cell r="F16">
            <v>126.94499999999999</v>
          </cell>
        </row>
        <row r="17">
          <cell r="F17">
            <v>2</v>
          </cell>
        </row>
      </sheetData>
      <sheetData sheetId="22">
        <row r="13">
          <cell r="H13">
            <v>7800</v>
          </cell>
        </row>
        <row r="14">
          <cell r="H14">
            <v>7800</v>
          </cell>
        </row>
        <row r="15">
          <cell r="H15">
            <v>8937.5</v>
          </cell>
        </row>
        <row r="16">
          <cell r="H16">
            <v>8775</v>
          </cell>
        </row>
        <row r="17">
          <cell r="H17">
            <v>8645</v>
          </cell>
        </row>
        <row r="18">
          <cell r="H18">
            <v>8515.0000000000018</v>
          </cell>
        </row>
        <row r="24">
          <cell r="E24">
            <v>210</v>
          </cell>
        </row>
        <row r="25">
          <cell r="E25">
            <v>525</v>
          </cell>
        </row>
        <row r="26">
          <cell r="E26">
            <v>656.25</v>
          </cell>
        </row>
        <row r="27">
          <cell r="E27">
            <v>656.25</v>
          </cell>
        </row>
        <row r="28">
          <cell r="E28">
            <v>525</v>
          </cell>
        </row>
        <row r="29">
          <cell r="E29">
            <v>525</v>
          </cell>
        </row>
      </sheetData>
      <sheetData sheetId="23"/>
      <sheetData sheetId="24">
        <row r="28">
          <cell r="G28">
            <v>1734</v>
          </cell>
        </row>
      </sheetData>
      <sheetData sheetId="25"/>
      <sheetData sheetId="26">
        <row r="86">
          <cell r="D86">
            <v>7361.8329999999842</v>
          </cell>
        </row>
      </sheetData>
      <sheetData sheetId="2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new items (2)"/>
      <sheetName val="Pkg Details"/>
      <sheetName val="Sail"/>
      <sheetName val="Bitumen"/>
      <sheetName val="Basic rate"/>
      <sheetName val="Aggregates"/>
      <sheetName val="Various Lead"/>
      <sheetName val="Carriage of materials"/>
      <sheetName val="INPUT"/>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sheetData sheetId="4"/>
      <sheetData sheetId="5"/>
      <sheetData sheetId="6"/>
      <sheetData sheetId="7"/>
      <sheetData sheetId="8">
        <row r="173">
          <cell r="H173">
            <v>160</v>
          </cell>
        </row>
      </sheetData>
      <sheetData sheetId="9"/>
      <sheetData sheetId="10"/>
      <sheetData sheetId="11"/>
      <sheetData sheetId="12">
        <row r="83">
          <cell r="H83">
            <v>75275</v>
          </cell>
        </row>
        <row r="160">
          <cell r="H160">
            <v>1177</v>
          </cell>
        </row>
        <row r="467">
          <cell r="H467">
            <v>95</v>
          </cell>
        </row>
      </sheetData>
      <sheetData sheetId="13">
        <row r="176">
          <cell r="H176">
            <v>97</v>
          </cell>
        </row>
        <row r="293">
          <cell r="H293">
            <v>7</v>
          </cell>
        </row>
        <row r="316">
          <cell r="H316">
            <v>328</v>
          </cell>
        </row>
        <row r="336">
          <cell r="H336">
            <v>151</v>
          </cell>
        </row>
        <row r="360">
          <cell r="H360">
            <v>378</v>
          </cell>
        </row>
        <row r="480">
          <cell r="H480">
            <v>153</v>
          </cell>
        </row>
        <row r="506">
          <cell r="H506">
            <v>197</v>
          </cell>
        </row>
        <row r="523">
          <cell r="H523">
            <v>283</v>
          </cell>
        </row>
        <row r="546">
          <cell r="H546">
            <v>393</v>
          </cell>
        </row>
      </sheetData>
      <sheetData sheetId="14">
        <row r="97">
          <cell r="H97">
            <v>2600</v>
          </cell>
        </row>
        <row r="210">
          <cell r="H210">
            <v>2990</v>
          </cell>
        </row>
        <row r="229">
          <cell r="H229">
            <v>356</v>
          </cell>
        </row>
      </sheetData>
      <sheetData sheetId="15">
        <row r="23">
          <cell r="H23">
            <v>29</v>
          </cell>
        </row>
        <row r="42">
          <cell r="H42">
            <v>12</v>
          </cell>
        </row>
        <row r="139">
          <cell r="H139">
            <v>8855</v>
          </cell>
        </row>
        <row r="246">
          <cell r="H246">
            <v>10644</v>
          </cell>
        </row>
      </sheetData>
      <sheetData sheetId="16"/>
      <sheetData sheetId="17"/>
      <sheetData sheetId="18">
        <row r="54">
          <cell r="H54">
            <v>417</v>
          </cell>
        </row>
        <row r="107">
          <cell r="H107">
            <v>782</v>
          </cell>
        </row>
        <row r="171">
          <cell r="H171">
            <v>6759.8075496771926</v>
          </cell>
        </row>
        <row r="172">
          <cell r="H172">
            <v>6760</v>
          </cell>
        </row>
        <row r="182">
          <cell r="H182">
            <v>5938</v>
          </cell>
        </row>
        <row r="187">
          <cell r="H187">
            <v>8354</v>
          </cell>
        </row>
        <row r="192">
          <cell r="H192">
            <v>5779</v>
          </cell>
        </row>
        <row r="202">
          <cell r="H202">
            <v>10709</v>
          </cell>
        </row>
        <row r="307">
          <cell r="H307">
            <v>15272</v>
          </cell>
        </row>
        <row r="330">
          <cell r="H330">
            <v>15787</v>
          </cell>
        </row>
        <row r="496">
          <cell r="H496">
            <v>1270</v>
          </cell>
        </row>
        <row r="520">
          <cell r="H520">
            <v>4905</v>
          </cell>
        </row>
        <row r="540">
          <cell r="H540">
            <v>2957</v>
          </cell>
        </row>
        <row r="560">
          <cell r="H560">
            <v>806</v>
          </cell>
        </row>
        <row r="576">
          <cell r="H576">
            <v>1258</v>
          </cell>
        </row>
        <row r="598">
          <cell r="H598">
            <v>737</v>
          </cell>
        </row>
        <row r="745">
          <cell r="H745">
            <v>5093</v>
          </cell>
        </row>
        <row r="768">
          <cell r="H768">
            <v>3662</v>
          </cell>
        </row>
        <row r="1078">
          <cell r="H1078">
            <v>410</v>
          </cell>
        </row>
      </sheetData>
      <sheetData sheetId="19">
        <row r="45">
          <cell r="H45">
            <v>9166</v>
          </cell>
        </row>
        <row r="80">
          <cell r="H80">
            <v>4981</v>
          </cell>
        </row>
      </sheetData>
      <sheetData sheetId="20"/>
      <sheetData sheetId="21"/>
      <sheetData sheetId="22"/>
      <sheetData sheetId="23">
        <row r="56">
          <cell r="H56">
            <v>135</v>
          </cell>
          <cell r="I56">
            <v>122</v>
          </cell>
        </row>
        <row r="70">
          <cell r="H70">
            <v>155</v>
          </cell>
        </row>
        <row r="113">
          <cell r="H113">
            <v>176</v>
          </cell>
          <cell r="I113">
            <v>158</v>
          </cell>
        </row>
        <row r="315">
          <cell r="H315">
            <v>5613</v>
          </cell>
        </row>
        <row r="403">
          <cell r="H403">
            <v>6705</v>
          </cell>
        </row>
        <row r="428">
          <cell r="H428">
            <v>8268</v>
          </cell>
        </row>
        <row r="434">
          <cell r="H434">
            <v>7412</v>
          </cell>
        </row>
        <row r="490">
          <cell r="H490">
            <v>7345</v>
          </cell>
        </row>
        <row r="598">
          <cell r="H598">
            <v>7938</v>
          </cell>
        </row>
        <row r="699">
          <cell r="H699">
            <v>8875</v>
          </cell>
          <cell r="I699">
            <v>7988</v>
          </cell>
        </row>
        <row r="755">
          <cell r="H755">
            <v>8084</v>
          </cell>
        </row>
        <row r="3173">
          <cell r="H3173">
            <v>2731</v>
          </cell>
        </row>
        <row r="3178">
          <cell r="H3178">
            <v>2449</v>
          </cell>
        </row>
        <row r="3218">
          <cell r="H3218">
            <v>8069</v>
          </cell>
        </row>
        <row r="3726">
          <cell r="H3726">
            <v>9181</v>
          </cell>
        </row>
        <row r="3748">
          <cell r="H3748">
            <v>7084</v>
          </cell>
        </row>
        <row r="3762">
          <cell r="H3762">
            <v>77867</v>
          </cell>
        </row>
        <row r="3767">
          <cell r="H3767">
            <v>69812</v>
          </cell>
        </row>
      </sheetData>
      <sheetData sheetId="24">
        <row r="410">
          <cell r="H410">
            <v>9432</v>
          </cell>
        </row>
        <row r="414">
          <cell r="H414">
            <v>8456</v>
          </cell>
        </row>
        <row r="435">
          <cell r="H435">
            <v>9698</v>
          </cell>
        </row>
        <row r="486">
          <cell r="H486">
            <v>9630</v>
          </cell>
        </row>
        <row r="491">
          <cell r="H491">
            <v>8634</v>
          </cell>
        </row>
        <row r="511">
          <cell r="H511">
            <v>9840</v>
          </cell>
        </row>
        <row r="560">
          <cell r="H560">
            <v>78017</v>
          </cell>
        </row>
        <row r="566">
          <cell r="H566">
            <v>69946</v>
          </cell>
        </row>
        <row r="599">
          <cell r="H599">
            <v>332</v>
          </cell>
        </row>
        <row r="605">
          <cell r="H605">
            <v>297</v>
          </cell>
        </row>
        <row r="624">
          <cell r="H624">
            <v>626</v>
          </cell>
        </row>
        <row r="630">
          <cell r="H630">
            <v>561</v>
          </cell>
        </row>
        <row r="661">
          <cell r="H661">
            <v>1651</v>
          </cell>
        </row>
        <row r="667">
          <cell r="H667">
            <v>1480</v>
          </cell>
        </row>
        <row r="761">
          <cell r="H761">
            <v>532</v>
          </cell>
        </row>
      </sheetData>
      <sheetData sheetId="25">
        <row r="317">
          <cell r="H317">
            <v>9491</v>
          </cell>
        </row>
        <row r="326">
          <cell r="H326">
            <v>11027</v>
          </cell>
        </row>
        <row r="577">
          <cell r="I577">
            <v>9301</v>
          </cell>
        </row>
        <row r="696">
          <cell r="H696">
            <v>12200</v>
          </cell>
        </row>
        <row r="858">
          <cell r="H858">
            <v>12514</v>
          </cell>
        </row>
        <row r="1022">
          <cell r="H1022">
            <v>79524</v>
          </cell>
          <cell r="I1022">
            <v>71572</v>
          </cell>
        </row>
        <row r="1054">
          <cell r="H1054">
            <v>133701</v>
          </cell>
        </row>
        <row r="1096">
          <cell r="H1096">
            <v>521</v>
          </cell>
          <cell r="I1096">
            <v>469</v>
          </cell>
        </row>
        <row r="1166">
          <cell r="H1166">
            <v>3672</v>
          </cell>
        </row>
        <row r="1189">
          <cell r="H1189">
            <v>2202</v>
          </cell>
        </row>
        <row r="1213">
          <cell r="H1213">
            <v>12647</v>
          </cell>
        </row>
        <row r="1218">
          <cell r="H1218">
            <v>11339</v>
          </cell>
        </row>
        <row r="1321">
          <cell r="H1321">
            <v>87</v>
          </cell>
          <cell r="I1321">
            <v>78</v>
          </cell>
        </row>
        <row r="1430">
          <cell r="H1430">
            <v>3354</v>
          </cell>
          <cell r="I1430">
            <v>3019</v>
          </cell>
        </row>
        <row r="1484">
          <cell r="H1484">
            <v>40042</v>
          </cell>
        </row>
      </sheetData>
      <sheetData sheetId="26">
        <row r="79">
          <cell r="H79">
            <v>1858</v>
          </cell>
        </row>
        <row r="84">
          <cell r="H84">
            <v>1666</v>
          </cell>
        </row>
        <row r="105">
          <cell r="H105">
            <v>1859</v>
          </cell>
        </row>
        <row r="110">
          <cell r="H110">
            <v>1690</v>
          </cell>
        </row>
        <row r="161">
          <cell r="H161">
            <v>6408</v>
          </cell>
        </row>
        <row r="180">
          <cell r="I180">
            <v>4637</v>
          </cell>
        </row>
        <row r="205">
          <cell r="H205">
            <v>8268</v>
          </cell>
        </row>
        <row r="221">
          <cell r="H221">
            <v>1909</v>
          </cell>
        </row>
        <row r="226">
          <cell r="H226">
            <v>1712</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2"/>
      <sheetName val="New Box Culvert"/>
      <sheetName val="Widening Pipe Culvert 1x1m"/>
      <sheetName val="Widening slab culvert"/>
      <sheetName val="Sheet1"/>
    </sheetNames>
    <sheetDataSet>
      <sheetData sheetId="0"/>
      <sheetData sheetId="1">
        <row r="29">
          <cell r="H29">
            <v>17932.448758099898</v>
          </cell>
        </row>
        <row r="30">
          <cell r="H30">
            <v>2465.5905085916033</v>
          </cell>
        </row>
        <row r="31">
          <cell r="H31">
            <v>714.33107293521857</v>
          </cell>
        </row>
        <row r="32">
          <cell r="H32">
            <v>1280.6093128946832</v>
          </cell>
        </row>
        <row r="33">
          <cell r="H33">
            <v>3660.9452769426989</v>
          </cell>
        </row>
        <row r="34">
          <cell r="H34">
            <v>2892.2356955633118</v>
          </cell>
        </row>
        <row r="35">
          <cell r="H35">
            <v>1745.0694125</v>
          </cell>
        </row>
        <row r="36">
          <cell r="H36">
            <v>605.43948</v>
          </cell>
        </row>
        <row r="37">
          <cell r="H37">
            <v>201.35199023184842</v>
          </cell>
        </row>
        <row r="38">
          <cell r="H38">
            <v>187.99532021161522</v>
          </cell>
        </row>
        <row r="39">
          <cell r="H39">
            <v>164.53562247500003</v>
          </cell>
        </row>
        <row r="40">
          <cell r="H40">
            <v>13210.927536515523</v>
          </cell>
        </row>
        <row r="41">
          <cell r="H41">
            <v>2271.5218749999995</v>
          </cell>
        </row>
        <row r="42">
          <cell r="H42">
            <v>14995.119999999999</v>
          </cell>
        </row>
        <row r="43">
          <cell r="H43">
            <v>2026</v>
          </cell>
        </row>
        <row r="44">
          <cell r="H44">
            <v>2514.8599999999992</v>
          </cell>
        </row>
        <row r="45">
          <cell r="H45">
            <v>2393.162640785572</v>
          </cell>
        </row>
        <row r="46">
          <cell r="H46">
            <v>4096.4317199999996</v>
          </cell>
        </row>
        <row r="47">
          <cell r="H47">
            <v>7002</v>
          </cell>
        </row>
        <row r="48">
          <cell r="H48">
            <v>1021.2936022863448</v>
          </cell>
        </row>
        <row r="49">
          <cell r="H49">
            <v>427.02283030416845</v>
          </cell>
        </row>
        <row r="50">
          <cell r="H50">
            <v>78</v>
          </cell>
        </row>
      </sheetData>
      <sheetData sheetId="2">
        <row r="32">
          <cell r="H32">
            <v>252.89327706213763</v>
          </cell>
        </row>
        <row r="33">
          <cell r="H33">
            <v>70.319782720439676</v>
          </cell>
        </row>
        <row r="34">
          <cell r="H34">
            <v>96.105795918367363</v>
          </cell>
        </row>
        <row r="35">
          <cell r="H35">
            <v>16.940249911060871</v>
          </cell>
        </row>
        <row r="36">
          <cell r="H36">
            <v>14.82925990327087</v>
          </cell>
        </row>
        <row r="37">
          <cell r="H37">
            <v>3.9246452285138473</v>
          </cell>
        </row>
        <row r="38">
          <cell r="H38">
            <v>115</v>
          </cell>
        </row>
        <row r="39">
          <cell r="H39">
            <v>1.2800000000000002</v>
          </cell>
        </row>
        <row r="40">
          <cell r="H40">
            <v>8</v>
          </cell>
        </row>
      </sheetData>
      <sheetData sheetId="3">
        <row r="23">
          <cell r="H23">
            <v>414.45315452350548</v>
          </cell>
        </row>
        <row r="25">
          <cell r="H25">
            <v>25.785722213745892</v>
          </cell>
        </row>
        <row r="26">
          <cell r="H26">
            <v>28.412499791113397</v>
          </cell>
        </row>
        <row r="27">
          <cell r="H27">
            <v>66.586828750000009</v>
          </cell>
        </row>
        <row r="28">
          <cell r="H28">
            <v>52.116066249999996</v>
          </cell>
        </row>
        <row r="29">
          <cell r="H29">
            <v>12.203125000000002</v>
          </cell>
        </row>
        <row r="30">
          <cell r="H30">
            <v>14.401800000000001</v>
          </cell>
        </row>
        <row r="31">
          <cell r="H31">
            <v>3.6622755812500007</v>
          </cell>
        </row>
        <row r="32">
          <cell r="H32">
            <v>4.32366130625</v>
          </cell>
        </row>
        <row r="33">
          <cell r="H33">
            <v>0.85421875000000025</v>
          </cell>
        </row>
        <row r="34">
          <cell r="H34">
            <v>289.07177846917989</v>
          </cell>
        </row>
        <row r="35">
          <cell r="H35">
            <v>55.693750000000001</v>
          </cell>
        </row>
        <row r="36">
          <cell r="H36">
            <v>167.20000000000002</v>
          </cell>
        </row>
        <row r="37">
          <cell r="H37">
            <v>62</v>
          </cell>
        </row>
        <row r="38">
          <cell r="H38">
            <v>30.92</v>
          </cell>
        </row>
        <row r="39">
          <cell r="H39">
            <v>56.079494333194035</v>
          </cell>
        </row>
        <row r="40">
          <cell r="H40">
            <v>57.199499999999993</v>
          </cell>
        </row>
        <row r="42">
          <cell r="H42">
            <v>17.997551771584675</v>
          </cell>
        </row>
        <row r="43">
          <cell r="H43">
            <v>7.187282290940356</v>
          </cell>
        </row>
        <row r="44">
          <cell r="H44">
            <v>2</v>
          </cell>
        </row>
      </sheetData>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ummary_F"/>
      <sheetName val="1_Siteclearance"/>
      <sheetName val="2_Earthworks"/>
      <sheetName val="3_Sub_Base"/>
      <sheetName val="4_Bituminous"/>
      <sheetName val="5_Culvert_N"/>
      <sheetName val="5_Culvert_W"/>
      <sheetName val="5_Culvert_Wid"/>
      <sheetName val="6_MNB"/>
      <sheetName val="7_8_9"/>
      <sheetName val="Cost Estimate"/>
      <sheetName val="Misc"/>
      <sheetName val="Maintanance"/>
      <sheetName val="Schedule_H_old"/>
      <sheetName val="Toll_Plaza"/>
      <sheetName val="Schedule_H"/>
      <sheetName val="SCH_Working"/>
      <sheetName val="Sheet1"/>
      <sheetName val="Summary"/>
    </sheetNames>
    <sheetDataSet>
      <sheetData sheetId="0"/>
      <sheetData sheetId="1"/>
      <sheetData sheetId="2"/>
      <sheetData sheetId="3"/>
      <sheetData sheetId="4">
        <row r="11">
          <cell r="F11">
            <v>12</v>
          </cell>
        </row>
        <row r="13">
          <cell r="F13">
            <v>10805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2)"/>
      <sheetName val="Sheet1"/>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PSC_Void"/>
      <sheetName val="PSC_BOX"/>
      <sheetName val="46 BOX"/>
      <sheetName val="BOX"/>
      <sheetName val="Str Steel span1&amp;3"/>
      <sheetName val="Rehab."/>
    </sheetNames>
    <sheetDataSet>
      <sheetData sheetId="0"/>
      <sheetData sheetId="1">
        <row r="8">
          <cell r="J8">
            <v>3840.692</v>
          </cell>
        </row>
        <row r="9">
          <cell r="J9">
            <v>563.02600000000007</v>
          </cell>
        </row>
        <row r="21">
          <cell r="J21">
            <v>3837.2939999999999</v>
          </cell>
        </row>
        <row r="22">
          <cell r="J22">
            <v>1359.377</v>
          </cell>
        </row>
        <row r="23">
          <cell r="J23">
            <v>406.339</v>
          </cell>
        </row>
        <row r="25">
          <cell r="J25">
            <v>1120.0000725681068</v>
          </cell>
        </row>
        <row r="28">
          <cell r="J28">
            <v>2</v>
          </cell>
        </row>
        <row r="29">
          <cell r="J29">
            <v>2</v>
          </cell>
        </row>
        <row r="31">
          <cell r="J31">
            <v>2</v>
          </cell>
        </row>
        <row r="32">
          <cell r="J32">
            <v>2</v>
          </cell>
        </row>
        <row r="38">
          <cell r="J38">
            <v>565.38</v>
          </cell>
        </row>
        <row r="42">
          <cell r="J42">
            <v>967.87800000000016</v>
          </cell>
        </row>
        <row r="49">
          <cell r="J49">
            <v>661.65740000000005</v>
          </cell>
        </row>
        <row r="50">
          <cell r="J50">
            <v>866.56274000000008</v>
          </cell>
        </row>
        <row r="55">
          <cell r="J55">
            <v>56.340599999999995</v>
          </cell>
        </row>
        <row r="56">
          <cell r="J56">
            <v>253.86006</v>
          </cell>
        </row>
        <row r="61">
          <cell r="J61">
            <v>113.85000000000001</v>
          </cell>
        </row>
        <row r="71">
          <cell r="J71">
            <v>1068.5170000000001</v>
          </cell>
        </row>
        <row r="89">
          <cell r="J89">
            <v>114.33</v>
          </cell>
        </row>
        <row r="100">
          <cell r="J100">
            <v>226.17000000000002</v>
          </cell>
        </row>
        <row r="101">
          <cell r="J101">
            <v>107.90899999999999</v>
          </cell>
        </row>
        <row r="102">
          <cell r="J102">
            <v>548.20000000000005</v>
          </cell>
        </row>
        <row r="106">
          <cell r="J106">
            <v>192.965</v>
          </cell>
        </row>
        <row r="107">
          <cell r="J107">
            <v>162.09899999999999</v>
          </cell>
        </row>
        <row r="108">
          <cell r="J108">
            <v>244.56</v>
          </cell>
        </row>
        <row r="111">
          <cell r="J111">
            <v>5.1449999999999996</v>
          </cell>
        </row>
        <row r="114">
          <cell r="J114">
            <v>2394000</v>
          </cell>
        </row>
        <row r="118">
          <cell r="J118">
            <v>1</v>
          </cell>
        </row>
        <row r="122">
          <cell r="J122">
            <v>3</v>
          </cell>
        </row>
        <row r="130">
          <cell r="J130">
            <v>4</v>
          </cell>
        </row>
        <row r="133">
          <cell r="J133">
            <v>154</v>
          </cell>
        </row>
        <row r="136">
          <cell r="J136">
            <v>59</v>
          </cell>
        </row>
        <row r="138">
          <cell r="J138">
            <v>0</v>
          </cell>
        </row>
        <row r="139">
          <cell r="J139">
            <v>86.1</v>
          </cell>
        </row>
        <row r="140">
          <cell r="J140">
            <v>797.37</v>
          </cell>
        </row>
        <row r="141">
          <cell r="J141">
            <v>95.960999999999999</v>
          </cell>
        </row>
        <row r="142">
          <cell r="J142">
            <v>191.91899999999998</v>
          </cell>
        </row>
        <row r="143">
          <cell r="J143">
            <v>1298</v>
          </cell>
        </row>
        <row r="145">
          <cell r="J145">
            <v>2466.8999999999996</v>
          </cell>
        </row>
        <row r="146">
          <cell r="J146">
            <v>98.676000000000002</v>
          </cell>
        </row>
        <row r="147">
          <cell r="J147">
            <v>2466.8999999999996</v>
          </cell>
        </row>
        <row r="148">
          <cell r="J148">
            <v>14</v>
          </cell>
        </row>
        <row r="151">
          <cell r="J151">
            <v>66</v>
          </cell>
        </row>
        <row r="160">
          <cell r="J160">
            <v>0</v>
          </cell>
        </row>
        <row r="161">
          <cell r="J161">
            <v>315.8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OQ"/>
      <sheetName val="Combined"/>
    </sheetNames>
    <sheetDataSet>
      <sheetData sheetId="0"/>
      <sheetData sheetId="1">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raffic signs BOQ"/>
      <sheetName val="Traffic signs"/>
    </sheetNames>
    <sheetDataSet>
      <sheetData sheetId="0">
        <row r="8">
          <cell r="D8">
            <v>8</v>
          </cell>
        </row>
        <row r="9">
          <cell r="D9">
            <v>148</v>
          </cell>
        </row>
        <row r="12">
          <cell r="D12">
            <v>8</v>
          </cell>
        </row>
        <row r="14">
          <cell r="D14">
            <v>0</v>
          </cell>
        </row>
        <row r="35">
          <cell r="E35">
            <v>128</v>
          </cell>
        </row>
        <row r="37">
          <cell r="E37">
            <v>70</v>
          </cell>
        </row>
        <row r="38">
          <cell r="E38">
            <v>10</v>
          </cell>
        </row>
        <row r="39">
          <cell r="E39">
            <v>88</v>
          </cell>
        </row>
        <row r="45">
          <cell r="D45">
            <v>0</v>
          </cell>
        </row>
        <row r="46">
          <cell r="D46">
            <v>0</v>
          </cell>
        </row>
        <row r="47">
          <cell r="D47">
            <v>144</v>
          </cell>
        </row>
        <row r="49">
          <cell r="D49">
            <v>430</v>
          </cell>
        </row>
      </sheetData>
      <sheetData sheetId="1">
        <row r="74">
          <cell r="U74">
            <v>98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0070C0"/>
  </sheetPr>
  <dimension ref="A1:H42"/>
  <sheetViews>
    <sheetView topLeftCell="A22" zoomScale="85" zoomScaleNormal="85" zoomScaleSheetLayoutView="90" workbookViewId="0">
      <selection activeCell="E7" sqref="E7"/>
    </sheetView>
  </sheetViews>
  <sheetFormatPr defaultColWidth="8" defaultRowHeight="15.75"/>
  <cols>
    <col min="1" max="1" width="8" style="176"/>
    <col min="2" max="2" width="60" style="176" customWidth="1"/>
    <col min="3" max="3" width="52.5703125" style="176" customWidth="1"/>
    <col min="4" max="4" width="12.5703125" style="177" customWidth="1"/>
    <col min="5" max="5" width="22.5703125" style="176" customWidth="1"/>
    <col min="6" max="6" width="18.42578125" style="176" customWidth="1"/>
    <col min="7" max="7" width="16.5703125" style="176" customWidth="1"/>
    <col min="8" max="8" width="16.140625" style="176" customWidth="1"/>
    <col min="9" max="16384" width="8" style="176"/>
  </cols>
  <sheetData>
    <row r="1" spans="1:8" ht="64.900000000000006" customHeight="1">
      <c r="A1" s="655" t="s">
        <v>1056</v>
      </c>
      <c r="B1" s="655"/>
      <c r="C1" s="655"/>
      <c r="E1" s="358"/>
    </row>
    <row r="2" spans="1:8" ht="27" customHeight="1">
      <c r="A2" s="435" t="s">
        <v>931</v>
      </c>
      <c r="B2" s="437" t="s">
        <v>341</v>
      </c>
      <c r="C2" s="437" t="s">
        <v>932</v>
      </c>
      <c r="D2" s="191"/>
      <c r="E2" s="374"/>
    </row>
    <row r="3" spans="1:8" ht="27" customHeight="1">
      <c r="A3" s="653" t="s">
        <v>93</v>
      </c>
      <c r="B3" s="438" t="s">
        <v>340</v>
      </c>
      <c r="C3" s="439">
        <f>'1_Siteclearance'!G34</f>
        <v>6555738.665</v>
      </c>
      <c r="D3" s="185"/>
      <c r="E3" s="107"/>
      <c r="F3" s="180"/>
      <c r="G3" s="107"/>
      <c r="H3" s="180"/>
    </row>
    <row r="4" spans="1:8" ht="27" customHeight="1">
      <c r="A4" s="653"/>
      <c r="B4" s="440" t="s">
        <v>32</v>
      </c>
      <c r="C4" s="439">
        <f>'2_Earthworks'!G24</f>
        <v>148999915.43779987</v>
      </c>
      <c r="D4" s="185"/>
      <c r="E4" s="107"/>
      <c r="F4" s="180"/>
      <c r="G4" s="107"/>
      <c r="H4" s="180"/>
    </row>
    <row r="5" spans="1:8" ht="27" customHeight="1">
      <c r="A5" s="653"/>
      <c r="B5" s="441" t="s">
        <v>51</v>
      </c>
      <c r="C5" s="439">
        <f>'3_Sub_Base'!G10</f>
        <v>299380029.00000119</v>
      </c>
      <c r="D5" s="185"/>
      <c r="E5" s="107"/>
      <c r="F5" s="180"/>
      <c r="G5" s="107"/>
      <c r="H5" s="180"/>
    </row>
    <row r="6" spans="1:8" ht="27" customHeight="1">
      <c r="A6" s="653"/>
      <c r="B6" s="442" t="s">
        <v>339</v>
      </c>
      <c r="C6" s="439">
        <f>'4_Bituminous'!G17</f>
        <v>277451865.02920371</v>
      </c>
      <c r="D6" s="185"/>
      <c r="E6" s="107"/>
      <c r="F6" s="180"/>
      <c r="G6" s="107"/>
      <c r="H6" s="180"/>
    </row>
    <row r="7" spans="1:8" ht="27" customHeight="1">
      <c r="A7" s="653"/>
      <c r="B7" s="442" t="s">
        <v>72</v>
      </c>
      <c r="C7" s="439">
        <f>'5_Culvert_N'!G195+'5_Culvert_W'!G194</f>
        <v>227918043.64913809</v>
      </c>
      <c r="D7" s="185"/>
      <c r="E7" s="107"/>
      <c r="F7" s="180"/>
      <c r="G7" s="107"/>
      <c r="H7" s="180"/>
    </row>
    <row r="8" spans="1:8" ht="27" customHeight="1">
      <c r="A8" s="653"/>
      <c r="B8" s="440" t="s">
        <v>75</v>
      </c>
      <c r="C8" s="439">
        <f>'6_MNB'!G193</f>
        <v>136166109.98475206</v>
      </c>
      <c r="D8" s="185"/>
      <c r="E8" s="107"/>
      <c r="F8" s="180"/>
      <c r="G8" s="107"/>
      <c r="H8" s="180"/>
    </row>
    <row r="9" spans="1:8" ht="27" customHeight="1">
      <c r="A9" s="653"/>
      <c r="B9" s="440" t="s">
        <v>167</v>
      </c>
      <c r="C9" s="439">
        <f>'7_8_9'!G70</f>
        <v>154676479.72087464</v>
      </c>
      <c r="D9" s="370"/>
      <c r="E9" s="107"/>
      <c r="F9" s="180"/>
      <c r="G9" s="107"/>
      <c r="H9" s="180"/>
    </row>
    <row r="10" spans="1:8" ht="27" customHeight="1">
      <c r="A10" s="653"/>
      <c r="B10" s="438" t="s">
        <v>338</v>
      </c>
      <c r="C10" s="439">
        <f>'7_8_9'!G82</f>
        <v>34426580.491055995</v>
      </c>
      <c r="D10" s="185"/>
      <c r="E10" s="107"/>
      <c r="F10" s="180"/>
      <c r="G10" s="107"/>
      <c r="H10" s="180"/>
    </row>
    <row r="11" spans="1:8" ht="27" customHeight="1">
      <c r="A11" s="653"/>
      <c r="B11" s="438" t="s">
        <v>207</v>
      </c>
      <c r="C11" s="439">
        <f>'7_8_9'!G113</f>
        <v>22441476.875496771</v>
      </c>
      <c r="D11" s="185"/>
      <c r="E11" s="107"/>
      <c r="F11" s="180"/>
      <c r="G11" s="107"/>
      <c r="H11" s="180"/>
    </row>
    <row r="12" spans="1:8" ht="27" customHeight="1">
      <c r="A12" s="653"/>
      <c r="B12" s="438" t="s">
        <v>337</v>
      </c>
      <c r="C12" s="439">
        <f>'7_8_9'!G141</f>
        <v>18163641.145714261</v>
      </c>
      <c r="D12" s="185"/>
      <c r="E12" s="107"/>
      <c r="F12" s="180"/>
      <c r="G12" s="107"/>
      <c r="H12" s="180"/>
    </row>
    <row r="13" spans="1:8" ht="27" customHeight="1">
      <c r="A13" s="653"/>
      <c r="B13" s="440" t="s">
        <v>838</v>
      </c>
      <c r="C13" s="439">
        <f>'7_8_9'!G158</f>
        <v>26959032.445999943</v>
      </c>
      <c r="D13" s="185"/>
      <c r="F13" s="176" t="s">
        <v>1006</v>
      </c>
      <c r="G13" s="450" t="s">
        <v>1007</v>
      </c>
      <c r="H13" s="180"/>
    </row>
    <row r="14" spans="1:8" ht="27" customHeight="1">
      <c r="A14" s="656" t="s">
        <v>933</v>
      </c>
      <c r="B14" s="656"/>
      <c r="C14" s="443">
        <f>SUM(C3:C13)</f>
        <v>1353138912.4450364</v>
      </c>
      <c r="D14" s="185"/>
      <c r="E14" s="610">
        <f>C14/10^7</f>
        <v>135.31389124450365</v>
      </c>
      <c r="F14" s="611">
        <f>E14*0.15</f>
        <v>20.297083686675546</v>
      </c>
      <c r="G14" s="611">
        <f>F14*0.15</f>
        <v>3.0445625530013318</v>
      </c>
      <c r="H14" s="377"/>
    </row>
    <row r="15" spans="1:8" ht="27" customHeight="1">
      <c r="A15" s="653" t="s">
        <v>95</v>
      </c>
      <c r="B15" s="444" t="s">
        <v>941</v>
      </c>
      <c r="C15" s="445">
        <f>C14*12%</f>
        <v>162376669.49340436</v>
      </c>
      <c r="D15" s="185"/>
      <c r="E15" s="608">
        <f t="shared" ref="E15:E21" si="0">C15/10^7</f>
        <v>16.237666949340436</v>
      </c>
      <c r="F15" s="107"/>
      <c r="G15" s="107"/>
      <c r="H15" s="377"/>
    </row>
    <row r="16" spans="1:8" ht="27" customHeight="1">
      <c r="A16" s="653"/>
      <c r="B16" s="440" t="s">
        <v>942</v>
      </c>
      <c r="C16" s="445">
        <f>C14*2.8%</f>
        <v>37887889.548461013</v>
      </c>
      <c r="D16" s="188"/>
      <c r="E16" s="608">
        <f t="shared" si="0"/>
        <v>3.7887889548461011</v>
      </c>
      <c r="G16" s="107"/>
      <c r="H16" s="180"/>
    </row>
    <row r="17" spans="1:8" ht="27" customHeight="1">
      <c r="A17" s="653"/>
      <c r="B17" s="440" t="s">
        <v>943</v>
      </c>
      <c r="C17" s="445">
        <f>C14*3%</f>
        <v>40594167.37335109</v>
      </c>
      <c r="D17" s="188"/>
      <c r="E17" s="608">
        <f t="shared" si="0"/>
        <v>4.0594167373351091</v>
      </c>
      <c r="G17" s="107"/>
      <c r="H17" s="180"/>
    </row>
    <row r="18" spans="1:8" ht="27" customHeight="1">
      <c r="A18" s="653"/>
      <c r="B18" s="440" t="s">
        <v>944</v>
      </c>
      <c r="C18" s="445">
        <f>C14*3%</f>
        <v>40594167.37335109</v>
      </c>
      <c r="D18" s="188"/>
      <c r="E18" s="608">
        <f t="shared" si="0"/>
        <v>4.0594167373351091</v>
      </c>
      <c r="F18" s="180"/>
      <c r="G18" s="107"/>
      <c r="H18" s="180"/>
    </row>
    <row r="19" spans="1:8" ht="27" customHeight="1">
      <c r="A19" s="654" t="s">
        <v>934</v>
      </c>
      <c r="B19" s="654"/>
      <c r="C19" s="389">
        <f>SUM(C15:C18)</f>
        <v>281452893.78856754</v>
      </c>
      <c r="D19" s="188"/>
      <c r="E19" s="610">
        <f t="shared" si="0"/>
        <v>28.145289378856756</v>
      </c>
      <c r="F19" s="180"/>
      <c r="G19" s="107"/>
      <c r="H19" s="180"/>
    </row>
    <row r="20" spans="1:8" ht="27" customHeight="1">
      <c r="A20" s="653" t="s">
        <v>97</v>
      </c>
      <c r="B20" s="440" t="s">
        <v>555</v>
      </c>
      <c r="C20" s="607"/>
      <c r="D20" s="188"/>
      <c r="E20" s="608">
        <f t="shared" si="0"/>
        <v>0</v>
      </c>
      <c r="F20" s="180"/>
      <c r="G20" s="107"/>
      <c r="H20" s="180"/>
    </row>
    <row r="21" spans="1:8" ht="27" customHeight="1">
      <c r="A21" s="653"/>
      <c r="B21" s="440" t="s">
        <v>719</v>
      </c>
      <c r="C21" s="607"/>
      <c r="D21" s="188"/>
      <c r="E21" s="608">
        <f t="shared" si="0"/>
        <v>0</v>
      </c>
      <c r="F21" s="180"/>
      <c r="G21" s="107"/>
      <c r="H21" s="180"/>
    </row>
    <row r="22" spans="1:8" ht="27" customHeight="1">
      <c r="A22" s="653"/>
      <c r="B22" s="440" t="s">
        <v>336</v>
      </c>
      <c r="C22" s="607"/>
      <c r="D22" s="188"/>
      <c r="E22" s="608">
        <f>C22/10^7</f>
        <v>0</v>
      </c>
      <c r="F22" s="180"/>
      <c r="G22" s="107"/>
      <c r="H22" s="180"/>
    </row>
    <row r="23" spans="1:8" ht="27" customHeight="1">
      <c r="A23" s="654" t="s">
        <v>965</v>
      </c>
      <c r="B23" s="654"/>
      <c r="C23" s="461">
        <f>SUM(C20:C22)</f>
        <v>0</v>
      </c>
      <c r="D23" s="188"/>
      <c r="E23" s="610">
        <f t="shared" ref="E23" si="1">C23/10^7</f>
        <v>0</v>
      </c>
      <c r="F23" s="180"/>
      <c r="G23" s="107"/>
      <c r="H23" s="180"/>
    </row>
    <row r="24" spans="1:8" ht="27" customHeight="1">
      <c r="A24" s="651" t="s">
        <v>935</v>
      </c>
      <c r="B24" s="652"/>
      <c r="C24" s="449">
        <f>C14+C19+C20+C21+C22</f>
        <v>1634591806.233604</v>
      </c>
      <c r="D24" s="185"/>
      <c r="E24" s="610">
        <f>C24/10^7</f>
        <v>163.4591806233604</v>
      </c>
      <c r="F24" s="609">
        <f>E14+F14+G14+E19+E23</f>
        <v>186.80082686303726</v>
      </c>
      <c r="G24" s="107"/>
      <c r="H24" s="180"/>
    </row>
    <row r="25" spans="1:8" ht="27" customHeight="1">
      <c r="A25" s="651" t="s">
        <v>1005</v>
      </c>
      <c r="B25" s="652"/>
      <c r="C25" s="612">
        <f>297.7-287</f>
        <v>10.699999999999989</v>
      </c>
      <c r="D25" s="188"/>
      <c r="E25" s="373"/>
      <c r="F25" s="180"/>
      <c r="G25" s="107"/>
      <c r="H25" s="180"/>
    </row>
    <row r="26" spans="1:8" ht="27" customHeight="1">
      <c r="A26" s="651" t="s">
        <v>937</v>
      </c>
      <c r="B26" s="652"/>
      <c r="C26" s="612">
        <f>C14/C25/10^7</f>
        <v>12.646158060233999</v>
      </c>
      <c r="D26" s="372" t="s">
        <v>837</v>
      </c>
      <c r="E26" s="373"/>
      <c r="G26" s="376"/>
      <c r="H26" s="375"/>
    </row>
    <row r="27" spans="1:8" ht="27" customHeight="1">
      <c r="A27" s="651" t="s">
        <v>938</v>
      </c>
      <c r="B27" s="652"/>
      <c r="C27" s="612">
        <f>C24/10^7/C25</f>
        <v>15.276558936762671</v>
      </c>
      <c r="D27" s="188"/>
      <c r="E27" s="373"/>
      <c r="F27" s="373">
        <f>F24/C25</f>
        <v>17.458021202153034</v>
      </c>
      <c r="G27" s="376"/>
      <c r="H27" s="375"/>
    </row>
    <row r="28" spans="1:8" ht="24.95" hidden="1" customHeight="1">
      <c r="B28" s="434" t="s">
        <v>335</v>
      </c>
      <c r="C28" s="388"/>
      <c r="D28" s="185"/>
      <c r="F28" s="180"/>
      <c r="H28" s="180">
        <f t="shared" ref="H28:H34" si="2">C28-G28</f>
        <v>0</v>
      </c>
    </row>
    <row r="29" spans="1:8" ht="24.95" hidden="1" customHeight="1">
      <c r="B29" s="190" t="s">
        <v>334</v>
      </c>
      <c r="C29" s="189">
        <v>1510086162</v>
      </c>
      <c r="D29" s="185"/>
      <c r="F29" s="180"/>
      <c r="H29" s="180">
        <f t="shared" si="2"/>
        <v>1510086162</v>
      </c>
    </row>
    <row r="30" spans="1:8" ht="24.95" hidden="1" customHeight="1" thickBot="1">
      <c r="B30" s="190" t="s">
        <v>333</v>
      </c>
      <c r="C30" s="189">
        <v>846525000</v>
      </c>
      <c r="D30" s="185"/>
      <c r="F30" s="180"/>
      <c r="H30" s="180">
        <f t="shared" si="2"/>
        <v>846525000</v>
      </c>
    </row>
    <row r="31" spans="1:8" ht="24.95" hidden="1" customHeight="1" thickBot="1">
      <c r="B31" s="356" t="s">
        <v>332</v>
      </c>
      <c r="C31" s="357">
        <f>SUM(C29:C30)</f>
        <v>2356611162</v>
      </c>
      <c r="D31" s="185"/>
      <c r="F31" s="180"/>
      <c r="H31" s="180">
        <f t="shared" si="2"/>
        <v>2356611162</v>
      </c>
    </row>
    <row r="32" spans="1:8" ht="24.95" hidden="1" customHeight="1" thickBot="1">
      <c r="B32" s="356" t="s">
        <v>331</v>
      </c>
      <c r="C32" s="357">
        <f>C31+C14</f>
        <v>3709750074.4450364</v>
      </c>
      <c r="D32" s="185"/>
      <c r="F32" s="180"/>
      <c r="H32" s="180">
        <f t="shared" si="2"/>
        <v>3709750074.4450364</v>
      </c>
    </row>
    <row r="33" spans="2:8" ht="24.95" hidden="1" customHeight="1" thickBot="1">
      <c r="B33" s="187" t="s">
        <v>330</v>
      </c>
      <c r="C33" s="186">
        <v>101.21</v>
      </c>
      <c r="D33" s="185"/>
      <c r="F33" s="180"/>
      <c r="H33" s="180">
        <f t="shared" si="2"/>
        <v>101.21</v>
      </c>
    </row>
    <row r="34" spans="2:8" ht="24.95" hidden="1" customHeight="1">
      <c r="B34" s="184" t="s">
        <v>329</v>
      </c>
      <c r="C34" s="183">
        <f>C14/(C33*10^7)</f>
        <v>1.3369616761634586</v>
      </c>
      <c r="D34" s="182"/>
      <c r="F34" s="180"/>
      <c r="H34" s="180">
        <f t="shared" si="2"/>
        <v>1.3369616761634586</v>
      </c>
    </row>
    <row r="36" spans="2:8">
      <c r="C36" s="390"/>
      <c r="D36" s="391"/>
    </row>
    <row r="37" spans="2:8">
      <c r="C37" s="359"/>
      <c r="E37" s="355"/>
    </row>
    <row r="38" spans="2:8">
      <c r="C38" s="180"/>
    </row>
    <row r="39" spans="2:8">
      <c r="C39" s="358"/>
      <c r="D39" s="179"/>
    </row>
    <row r="41" spans="2:8">
      <c r="C41" s="178"/>
    </row>
    <row r="42" spans="2:8">
      <c r="C42" s="178"/>
    </row>
  </sheetData>
  <sheetProtection selectLockedCells="1" selectUnlockedCells="1"/>
  <mergeCells count="11">
    <mergeCell ref="A1:C1"/>
    <mergeCell ref="A3:A13"/>
    <mergeCell ref="A14:B14"/>
    <mergeCell ref="A15:A18"/>
    <mergeCell ref="A19:B19"/>
    <mergeCell ref="A24:B24"/>
    <mergeCell ref="A25:B25"/>
    <mergeCell ref="A26:B26"/>
    <mergeCell ref="A27:B27"/>
    <mergeCell ref="A20:A22"/>
    <mergeCell ref="A23:B23"/>
  </mergeCells>
  <printOptions horizontalCentered="1"/>
  <pageMargins left="0.5" right="0.5" top="0.75" bottom="0.75" header="0.3" footer="0.3"/>
  <pageSetup paperSize="9" firstPageNumber="0" orientation="portrait" r:id="rId1"/>
  <headerFooter alignWithMargins="0">
    <oddHeader>&amp;LPackage 5: Saparmeina (287+000) to Imphal (308+460)&amp;RStanley-Caritas</oddHeader>
    <oddFooter>&amp;CJanuary 2020</oddFooter>
  </headerFooter>
</worksheet>
</file>

<file path=xl/worksheets/sheet2.xml><?xml version="1.0" encoding="utf-8"?>
<worksheet xmlns="http://schemas.openxmlformats.org/spreadsheetml/2006/main" xmlns:r="http://schemas.openxmlformats.org/officeDocument/2006/relationships">
  <dimension ref="A1:M39"/>
  <sheetViews>
    <sheetView tabSelected="1" topLeftCell="A19" zoomScale="80" zoomScaleNormal="80" zoomScaleSheetLayoutView="90" workbookViewId="0">
      <selection activeCell="F38" sqref="F38"/>
    </sheetView>
  </sheetViews>
  <sheetFormatPr defaultColWidth="8" defaultRowHeight="15.75"/>
  <cols>
    <col min="1" max="1" width="8" style="176"/>
    <col min="2" max="2" width="60.42578125" style="176" customWidth="1"/>
    <col min="3" max="4" width="24.42578125" style="176" customWidth="1"/>
    <col min="5" max="5" width="15.5703125" style="177" customWidth="1"/>
    <col min="6" max="11" width="13.7109375" style="176" customWidth="1"/>
    <col min="12" max="12" width="13.7109375" style="107" customWidth="1"/>
    <col min="13" max="14" width="13.7109375" style="176" customWidth="1"/>
    <col min="15" max="16384" width="8" style="176"/>
  </cols>
  <sheetData>
    <row r="1" spans="1:13" ht="59.45" customHeight="1">
      <c r="A1" s="706" t="str">
        <f>'Summary_F '!A1:C1</f>
        <v xml:space="preserve">Package 5a: Improvement/ Upgradation of existing road to 4-Lane Divided Highway from Kuraopokpi to Sekmai section of NH-39; Design Chainage from Km 287+000 to Km 297+700 in the state of Manipur </v>
      </c>
      <c r="B1" s="707"/>
      <c r="C1" s="707"/>
      <c r="D1" s="708"/>
      <c r="E1" s="615" t="s">
        <v>1008</v>
      </c>
      <c r="F1" s="615" t="s">
        <v>1009</v>
      </c>
    </row>
    <row r="2" spans="1:13">
      <c r="A2" s="616" t="s">
        <v>931</v>
      </c>
      <c r="B2" s="614" t="s">
        <v>341</v>
      </c>
      <c r="C2" s="614" t="s">
        <v>1010</v>
      </c>
      <c r="D2" s="614"/>
      <c r="E2" s="715" t="s">
        <v>1011</v>
      </c>
      <c r="F2" s="617" t="s">
        <v>1012</v>
      </c>
      <c r="G2" s="191"/>
    </row>
    <row r="3" spans="1:13">
      <c r="A3" s="618" t="s">
        <v>1013</v>
      </c>
      <c r="B3" s="619" t="s">
        <v>1014</v>
      </c>
      <c r="C3" s="620"/>
      <c r="D3" s="620"/>
      <c r="E3" s="191"/>
      <c r="G3" s="191"/>
    </row>
    <row r="4" spans="1:13">
      <c r="A4" s="621"/>
      <c r="B4" s="622" t="s">
        <v>340</v>
      </c>
      <c r="C4" s="623">
        <f>'1_Siteclearance'!G34/10^7</f>
        <v>0.65557386650000005</v>
      </c>
      <c r="D4" s="623"/>
      <c r="E4" s="716">
        <f t="shared" ref="E4:E11" si="0">C4/10.7</f>
        <v>6.1268585654205614E-2</v>
      </c>
      <c r="F4" s="624">
        <f>C4/C$23</f>
        <v>4.7037261007353394E-3</v>
      </c>
      <c r="G4" s="107"/>
      <c r="H4" s="180"/>
      <c r="K4" s="180"/>
    </row>
    <row r="5" spans="1:13">
      <c r="A5" s="621"/>
      <c r="B5" s="625" t="s">
        <v>32</v>
      </c>
      <c r="C5" s="623">
        <f>'2_Earthworks'!G24/10^7</f>
        <v>14.899991543779986</v>
      </c>
      <c r="D5" s="623"/>
      <c r="E5" s="623">
        <f t="shared" si="0"/>
        <v>1.3925225741850455</v>
      </c>
      <c r="F5" s="624">
        <f t="shared" ref="F5:F23" si="1">C5/C$23</f>
        <v>0.10690706678011511</v>
      </c>
      <c r="G5" s="107"/>
      <c r="H5" s="180"/>
      <c r="K5" s="180"/>
      <c r="M5" s="626"/>
    </row>
    <row r="6" spans="1:13">
      <c r="A6" s="621"/>
      <c r="B6" s="627" t="s">
        <v>51</v>
      </c>
      <c r="C6" s="623">
        <f>'3_Sub_Base'!G10/10^7</f>
        <v>29.938002900000118</v>
      </c>
      <c r="D6" s="623"/>
      <c r="E6" s="623">
        <f t="shared" si="0"/>
        <v>2.7979441962616933</v>
      </c>
      <c r="F6" s="624">
        <f t="shared" si="1"/>
        <v>0.2148044222635602</v>
      </c>
      <c r="G6" s="107"/>
      <c r="H6" s="180"/>
      <c r="K6" s="180"/>
    </row>
    <row r="7" spans="1:13">
      <c r="A7" s="621"/>
      <c r="B7" s="628" t="s">
        <v>339</v>
      </c>
      <c r="C7" s="623">
        <f>'4_Bituminous'!G17/10^7</f>
        <v>27.745186502920372</v>
      </c>
      <c r="D7" s="623"/>
      <c r="E7" s="623">
        <f t="shared" si="0"/>
        <v>2.5930080843850818</v>
      </c>
      <c r="F7" s="624">
        <f t="shared" si="1"/>
        <v>0.19907101944179834</v>
      </c>
      <c r="G7" s="107"/>
      <c r="H7" s="180"/>
      <c r="K7" s="180"/>
    </row>
    <row r="8" spans="1:13">
      <c r="A8" s="621"/>
      <c r="B8" s="622" t="s">
        <v>338</v>
      </c>
      <c r="C8" s="623">
        <f>'7_8_9'!G82/10^7</f>
        <v>3.4426580491055994</v>
      </c>
      <c r="D8" s="623"/>
      <c r="E8" s="623">
        <f t="shared" si="0"/>
        <v>0.32174374290706537</v>
      </c>
      <c r="F8" s="624">
        <f t="shared" si="1"/>
        <v>2.4700985425087276E-2</v>
      </c>
      <c r="G8" s="107"/>
      <c r="H8" s="180"/>
      <c r="K8" s="180"/>
    </row>
    <row r="9" spans="1:13">
      <c r="A9" s="621"/>
      <c r="B9" s="622" t="s">
        <v>207</v>
      </c>
      <c r="C9" s="623">
        <f>'7_8_9'!G113/10^7</f>
        <v>2.2441476875496771</v>
      </c>
      <c r="D9" s="623"/>
      <c r="E9" s="623">
        <f t="shared" si="0"/>
        <v>0.2097334287429605</v>
      </c>
      <c r="F9" s="624">
        <f t="shared" si="1"/>
        <v>1.6101703547440404E-2</v>
      </c>
      <c r="G9" s="107"/>
      <c r="H9" s="180"/>
      <c r="K9" s="180"/>
    </row>
    <row r="10" spans="1:13">
      <c r="A10" s="621"/>
      <c r="B10" s="622" t="s">
        <v>1015</v>
      </c>
      <c r="C10" s="623">
        <f>'7_8_9'!G141/10^7</f>
        <v>1.816364114571426</v>
      </c>
      <c r="D10" s="623"/>
      <c r="E10" s="623">
        <f t="shared" si="0"/>
        <v>0.169753655567423</v>
      </c>
      <c r="F10" s="624">
        <f t="shared" si="1"/>
        <v>1.3032367107252056E-2</v>
      </c>
      <c r="G10" s="107"/>
      <c r="H10" s="180"/>
      <c r="K10" s="180"/>
    </row>
    <row r="11" spans="1:13">
      <c r="A11" s="621"/>
      <c r="B11" s="625" t="s">
        <v>838</v>
      </c>
      <c r="C11" s="623">
        <f>'7_8_9'!G158/10^7</f>
        <v>2.6959032445999944</v>
      </c>
      <c r="D11" s="623"/>
      <c r="E11" s="623">
        <f t="shared" si="0"/>
        <v>0.25195357426168175</v>
      </c>
      <c r="F11" s="624">
        <f t="shared" si="1"/>
        <v>1.9343038373971062E-2</v>
      </c>
      <c r="K11" s="180"/>
    </row>
    <row r="12" spans="1:13">
      <c r="A12" s="621"/>
      <c r="B12" s="619" t="s">
        <v>167</v>
      </c>
      <c r="C12" s="623"/>
      <c r="D12" s="623"/>
      <c r="E12" s="623"/>
      <c r="F12" s="624"/>
      <c r="G12" s="107"/>
      <c r="H12" s="180"/>
      <c r="K12" s="180"/>
    </row>
    <row r="13" spans="1:13">
      <c r="A13" s="621"/>
      <c r="B13" s="629" t="s">
        <v>1016</v>
      </c>
      <c r="C13" s="623">
        <f>'7_8_9'!H7/10^7</f>
        <v>5.4792505375628773</v>
      </c>
      <c r="D13" s="623"/>
      <c r="E13" s="623">
        <f>C13/10.7</f>
        <v>0.51207948949185778</v>
      </c>
      <c r="F13" s="624">
        <f t="shared" si="1"/>
        <v>3.9313485608570467E-2</v>
      </c>
      <c r="G13" s="107"/>
      <c r="H13" s="180"/>
      <c r="K13" s="180"/>
    </row>
    <row r="14" spans="1:13">
      <c r="A14" s="621"/>
      <c r="B14" s="629" t="s">
        <v>1017</v>
      </c>
      <c r="C14" s="623">
        <f>'7_8_9'!H38/10^7+'7_8_9'!H53/10^7</f>
        <v>2.9536649620624895</v>
      </c>
      <c r="D14" s="623"/>
      <c r="E14" s="623">
        <f>C14/10.7</f>
        <v>0.27604345439836353</v>
      </c>
      <c r="F14" s="624">
        <f t="shared" si="1"/>
        <v>2.1192472251913338E-2</v>
      </c>
      <c r="G14" s="107"/>
      <c r="H14" s="180"/>
      <c r="K14" s="180"/>
    </row>
    <row r="15" spans="1:13">
      <c r="A15" s="621"/>
      <c r="B15" s="629" t="s">
        <v>1018</v>
      </c>
      <c r="C15" s="623">
        <f>'7_8_9'!H47/10^7</f>
        <v>6.7470405734221011</v>
      </c>
      <c r="D15" s="623"/>
      <c r="E15" s="623">
        <f>C15/10.7</f>
        <v>0.63056453957215897</v>
      </c>
      <c r="F15" s="624">
        <f t="shared" si="1"/>
        <v>4.8409847417134444E-2</v>
      </c>
      <c r="G15" s="107"/>
      <c r="H15" s="180"/>
      <c r="K15" s="180"/>
    </row>
    <row r="16" spans="1:13">
      <c r="A16" s="621"/>
      <c r="B16" s="629" t="s">
        <v>1019</v>
      </c>
      <c r="C16" s="623">
        <f>'7_8_9'!H57/10^7</f>
        <v>0.28769189903999998</v>
      </c>
      <c r="D16" s="623"/>
      <c r="E16" s="623">
        <f>C16/10.7</f>
        <v>2.6887093368224299E-2</v>
      </c>
      <c r="F16" s="624">
        <f t="shared" si="1"/>
        <v>2.0641821824124895E-3</v>
      </c>
      <c r="G16" s="107"/>
      <c r="H16" s="180"/>
      <c r="K16" s="180"/>
    </row>
    <row r="17" spans="1:13">
      <c r="A17" s="630"/>
      <c r="B17" s="629" t="s">
        <v>1020</v>
      </c>
      <c r="C17" s="623">
        <f>'7_8_9'!H60/10^7</f>
        <v>0</v>
      </c>
      <c r="D17" s="623"/>
      <c r="E17" s="623">
        <f>C17/10.7</f>
        <v>0</v>
      </c>
      <c r="F17" s="624">
        <f t="shared" si="1"/>
        <v>0</v>
      </c>
      <c r="G17" s="107"/>
      <c r="H17" s="180"/>
      <c r="K17" s="180"/>
    </row>
    <row r="18" spans="1:13">
      <c r="A18" s="614" t="s">
        <v>1021</v>
      </c>
      <c r="B18" s="631" t="s">
        <v>1022</v>
      </c>
      <c r="C18" s="620"/>
      <c r="D18" s="620"/>
      <c r="E18" s="623"/>
      <c r="F18" s="624"/>
      <c r="G18" s="107"/>
      <c r="H18" s="180"/>
      <c r="K18" s="180"/>
    </row>
    <row r="19" spans="1:13">
      <c r="A19" s="621"/>
      <c r="B19" s="442" t="s">
        <v>72</v>
      </c>
      <c r="C19" s="623">
        <f>'5_Culvert_N'!G195/10^7+'5_Culvert_W'!G194/10^7</f>
        <v>22.791804364913808</v>
      </c>
      <c r="D19" s="623"/>
      <c r="E19" s="623">
        <f>C19/10.7</f>
        <v>2.1300751742910102</v>
      </c>
      <c r="F19" s="624">
        <f t="shared" si="1"/>
        <v>0.16353062645168562</v>
      </c>
      <c r="G19" s="107"/>
      <c r="H19" s="180"/>
      <c r="K19" s="180"/>
    </row>
    <row r="20" spans="1:13">
      <c r="A20" s="621"/>
      <c r="B20" s="440" t="s">
        <v>75</v>
      </c>
      <c r="C20" s="623">
        <f>'6_MNB'!G193/10^7</f>
        <v>13.616610998475206</v>
      </c>
      <c r="D20" s="623"/>
      <c r="E20" s="623">
        <f>C20/10.7</f>
        <v>1.2725804671472156</v>
      </c>
      <c r="F20" s="624">
        <f t="shared" si="1"/>
        <v>9.7698843456090881E-2</v>
      </c>
      <c r="H20" s="450"/>
      <c r="K20" s="180"/>
    </row>
    <row r="21" spans="1:13">
      <c r="A21" s="632"/>
      <c r="B21" s="633" t="s">
        <v>1023</v>
      </c>
      <c r="C21" s="634">
        <f>SUM(C3:C20)</f>
        <v>135.31389124450365</v>
      </c>
      <c r="D21" s="634"/>
      <c r="E21" s="623">
        <f>C21/10.7</f>
        <v>12.646158060233986</v>
      </c>
      <c r="F21" s="624">
        <f t="shared" si="1"/>
        <v>0.970873786407767</v>
      </c>
      <c r="H21" s="450"/>
      <c r="K21" s="180"/>
    </row>
    <row r="22" spans="1:13">
      <c r="A22" s="632"/>
      <c r="B22" s="440" t="s">
        <v>1024</v>
      </c>
      <c r="C22" s="623">
        <f>0.03*C21</f>
        <v>4.0594167373351091</v>
      </c>
      <c r="D22" s="709" t="s">
        <v>1055</v>
      </c>
      <c r="E22" s="623">
        <f>C22/10.7</f>
        <v>0.37938474180701959</v>
      </c>
      <c r="F22" s="624">
        <f t="shared" si="1"/>
        <v>2.9126213592233007E-2</v>
      </c>
      <c r="H22" s="450"/>
      <c r="I22" s="176" t="s">
        <v>1006</v>
      </c>
      <c r="J22" s="450" t="s">
        <v>1007</v>
      </c>
      <c r="K22" s="180"/>
    </row>
    <row r="23" spans="1:13">
      <c r="A23" s="614" t="s">
        <v>1025</v>
      </c>
      <c r="B23" s="635" t="s">
        <v>1026</v>
      </c>
      <c r="C23" s="636">
        <f>C21+C22</f>
        <v>139.37330798183876</v>
      </c>
      <c r="D23" s="710">
        <v>186.40799999999999</v>
      </c>
      <c r="E23" s="623">
        <f>C23/10.7</f>
        <v>13.025542802041008</v>
      </c>
      <c r="F23" s="624">
        <f t="shared" si="1"/>
        <v>1</v>
      </c>
      <c r="H23" s="611"/>
      <c r="I23" s="611">
        <f>C23*0.15</f>
        <v>20.905996197275815</v>
      </c>
      <c r="J23" s="611">
        <f>C23*2.5/100</f>
        <v>3.4843326995459689</v>
      </c>
      <c r="K23" s="180"/>
      <c r="M23" s="180"/>
    </row>
    <row r="24" spans="1:13" s="107" customFormat="1" ht="16.5">
      <c r="A24" s="638" t="s">
        <v>1027</v>
      </c>
      <c r="B24" s="639" t="s">
        <v>1028</v>
      </c>
      <c r="C24" s="640">
        <f>C$23*2.5%</f>
        <v>3.4843326995459694</v>
      </c>
      <c r="D24" s="640">
        <f>D$23*2.5%</f>
        <v>4.6601999999999997</v>
      </c>
      <c r="E24" s="623"/>
      <c r="F24" s="624"/>
      <c r="G24" s="176"/>
      <c r="I24" s="176"/>
      <c r="J24" s="641"/>
      <c r="K24" s="180"/>
      <c r="L24" s="450"/>
      <c r="M24" s="176"/>
    </row>
    <row r="25" spans="1:13" s="107" customFormat="1" ht="16.5">
      <c r="A25" s="638" t="s">
        <v>1029</v>
      </c>
      <c r="B25" s="639" t="s">
        <v>1030</v>
      </c>
      <c r="C25" s="640">
        <f>C$23*12%</f>
        <v>16.724796957820651</v>
      </c>
      <c r="D25" s="640">
        <f>D$23*12%</f>
        <v>22.368959999999998</v>
      </c>
      <c r="E25" s="623"/>
      <c r="F25" s="624"/>
      <c r="I25" s="176"/>
      <c r="J25" s="641"/>
      <c r="K25" s="180"/>
      <c r="L25" s="450"/>
      <c r="M25" s="176"/>
    </row>
    <row r="26" spans="1:13" s="107" customFormat="1" ht="16.5">
      <c r="A26" s="638" t="s">
        <v>1031</v>
      </c>
      <c r="B26" s="639" t="s">
        <v>1032</v>
      </c>
      <c r="C26" s="640">
        <f>C$23*2.8%</f>
        <v>3.9024526234914849</v>
      </c>
      <c r="D26" s="640">
        <f>D$23*2.8%</f>
        <v>5.2194239999999992</v>
      </c>
      <c r="E26" s="623"/>
      <c r="F26" s="624"/>
      <c r="I26" s="176"/>
      <c r="J26" s="641"/>
      <c r="K26" s="180"/>
      <c r="L26" s="450"/>
      <c r="M26" s="176"/>
    </row>
    <row r="27" spans="1:13" s="107" customFormat="1" ht="16.5">
      <c r="A27" s="638" t="s">
        <v>1033</v>
      </c>
      <c r="B27" s="639" t="s">
        <v>1034</v>
      </c>
      <c r="C27" s="640">
        <f>C$23*3%</f>
        <v>4.1811992394551627</v>
      </c>
      <c r="D27" s="640">
        <f>D$23*3%</f>
        <v>5.5922399999999994</v>
      </c>
      <c r="E27" s="623"/>
      <c r="F27" s="624"/>
      <c r="I27" s="176"/>
      <c r="J27" s="641"/>
      <c r="K27" s="180"/>
      <c r="L27" s="450"/>
      <c r="M27" s="176"/>
    </row>
    <row r="28" spans="1:13" s="107" customFormat="1" ht="16.5">
      <c r="A28" s="638" t="s">
        <v>1035</v>
      </c>
      <c r="B28" s="639" t="s">
        <v>1036</v>
      </c>
      <c r="C28" s="640">
        <f>C$23*3%</f>
        <v>4.1811992394551627</v>
      </c>
      <c r="D28" s="640">
        <f>D$23*3%</f>
        <v>5.5922399999999994</v>
      </c>
      <c r="E28" s="623"/>
      <c r="F28" s="624"/>
      <c r="I28" s="176" t="s">
        <v>1054</v>
      </c>
      <c r="J28" s="641"/>
      <c r="K28" s="180"/>
      <c r="L28" s="450"/>
      <c r="M28" s="176"/>
    </row>
    <row r="29" spans="1:13" s="107" customFormat="1" ht="16.5">
      <c r="A29" s="638" t="s">
        <v>1037</v>
      </c>
      <c r="B29" s="639" t="s">
        <v>1038</v>
      </c>
      <c r="C29" s="640">
        <f>C$23*5%</f>
        <v>6.9686653990919387</v>
      </c>
      <c r="D29" s="640">
        <f>D$23*5%</f>
        <v>9.3203999999999994</v>
      </c>
      <c r="E29" s="623"/>
      <c r="F29" s="624"/>
      <c r="I29" s="711">
        <f>SUM(C24:C29)</f>
        <v>39.44264615886037</v>
      </c>
      <c r="J29" s="641"/>
      <c r="K29" s="180"/>
      <c r="L29" s="450"/>
      <c r="M29" s="176"/>
    </row>
    <row r="30" spans="1:13" s="107" customFormat="1" ht="17.25">
      <c r="A30" s="642" t="s">
        <v>1039</v>
      </c>
      <c r="B30" s="643" t="s">
        <v>1040</v>
      </c>
      <c r="C30" s="644">
        <f>SUM(C23:C29)</f>
        <v>178.81595414069915</v>
      </c>
      <c r="D30" s="644">
        <f>SUM(D23:D29)</f>
        <v>239.161464</v>
      </c>
      <c r="E30" s="623">
        <f>C30/10.7</f>
        <v>16.711771415018614</v>
      </c>
      <c r="F30" s="624"/>
      <c r="I30" s="176"/>
      <c r="J30" s="641"/>
      <c r="K30" s="180"/>
      <c r="L30" s="450"/>
      <c r="M30" s="176"/>
    </row>
    <row r="31" spans="1:13" s="107" customFormat="1" ht="17.25">
      <c r="A31" s="638" t="s">
        <v>1041</v>
      </c>
      <c r="B31" s="645" t="s">
        <v>1042</v>
      </c>
      <c r="C31" s="646"/>
      <c r="D31" s="646"/>
      <c r="E31" s="623"/>
      <c r="F31" s="624"/>
      <c r="I31" s="176"/>
      <c r="J31" s="641"/>
      <c r="K31" s="180"/>
      <c r="L31" s="450"/>
      <c r="M31" s="176"/>
    </row>
    <row r="32" spans="1:13" s="107" customFormat="1" ht="16.5">
      <c r="A32" s="638" t="s">
        <v>1043</v>
      </c>
      <c r="B32" s="647" t="s">
        <v>1044</v>
      </c>
      <c r="C32" s="648">
        <v>41.1</v>
      </c>
      <c r="D32" s="648">
        <f>C32</f>
        <v>41.1</v>
      </c>
      <c r="E32" s="623"/>
      <c r="F32" s="624"/>
      <c r="H32" s="712"/>
      <c r="I32" s="176"/>
      <c r="J32" s="641"/>
      <c r="K32" s="180"/>
      <c r="L32" s="450"/>
      <c r="M32" s="176"/>
    </row>
    <row r="33" spans="1:13" s="107" customFormat="1" ht="16.5">
      <c r="A33" s="638" t="s">
        <v>1045</v>
      </c>
      <c r="B33" s="647" t="s">
        <v>1046</v>
      </c>
      <c r="C33" s="648">
        <v>1.9</v>
      </c>
      <c r="D33" s="648">
        <f>C33</f>
        <v>1.9</v>
      </c>
      <c r="E33" s="623"/>
      <c r="F33" s="624"/>
      <c r="I33" s="176"/>
      <c r="J33" s="641"/>
      <c r="K33" s="180"/>
      <c r="L33" s="450"/>
      <c r="M33" s="176"/>
    </row>
    <row r="34" spans="1:13" s="107" customFormat="1" ht="16.5">
      <c r="A34" s="638" t="s">
        <v>1047</v>
      </c>
      <c r="B34" s="647" t="s">
        <v>1048</v>
      </c>
      <c r="C34" s="648">
        <v>1.85</v>
      </c>
      <c r="D34" s="648">
        <f>C34</f>
        <v>1.85</v>
      </c>
      <c r="E34" s="623"/>
      <c r="F34" s="624"/>
      <c r="I34" s="176"/>
      <c r="J34" s="641"/>
      <c r="K34" s="180"/>
      <c r="L34" s="450"/>
      <c r="M34" s="176"/>
    </row>
    <row r="35" spans="1:13" s="107" customFormat="1" ht="16.5">
      <c r="A35" s="638" t="s">
        <v>1049</v>
      </c>
      <c r="B35" s="649" t="s">
        <v>1050</v>
      </c>
      <c r="C35" s="644">
        <f>SUM(C32:C34)</f>
        <v>44.85</v>
      </c>
      <c r="D35" s="644">
        <f>SUM(D32:D34)</f>
        <v>44.85</v>
      </c>
      <c r="E35" s="623"/>
      <c r="F35" s="624"/>
      <c r="I35" s="176"/>
      <c r="J35" s="641"/>
      <c r="K35" s="180"/>
      <c r="L35" s="450"/>
      <c r="M35" s="176"/>
    </row>
    <row r="36" spans="1:13" s="107" customFormat="1" ht="18">
      <c r="A36" s="638" t="s">
        <v>1051</v>
      </c>
      <c r="B36" s="650" t="s">
        <v>1052</v>
      </c>
      <c r="C36" s="644">
        <f>C35+C30</f>
        <v>223.66595414069914</v>
      </c>
      <c r="D36" s="644">
        <f>D35+D30</f>
        <v>284.01146399999999</v>
      </c>
      <c r="E36" s="623">
        <f>C36/10.7</f>
        <v>20.903360200065343</v>
      </c>
      <c r="F36" s="624"/>
      <c r="I36" s="176"/>
      <c r="J36" s="641"/>
      <c r="K36" s="180"/>
      <c r="L36" s="450"/>
      <c r="M36" s="176"/>
    </row>
    <row r="37" spans="1:13" s="107" customFormat="1" ht="18">
      <c r="A37" s="713" t="s">
        <v>1053</v>
      </c>
      <c r="B37" s="713"/>
      <c r="C37" s="444">
        <v>10.7</v>
      </c>
      <c r="D37" s="444">
        <f>C37</f>
        <v>10.7</v>
      </c>
      <c r="I37" s="176"/>
      <c r="J37" s="641"/>
      <c r="K37" s="180"/>
      <c r="L37" s="450"/>
      <c r="M37" s="176"/>
    </row>
    <row r="38" spans="1:13" ht="18">
      <c r="A38" s="713" t="s">
        <v>937</v>
      </c>
      <c r="B38" s="713"/>
      <c r="C38" s="714">
        <f>C23/C37</f>
        <v>13.025542802041008</v>
      </c>
      <c r="D38" s="714">
        <f>D23/D37</f>
        <v>17.421308411214952</v>
      </c>
    </row>
    <row r="39" spans="1:13" ht="18">
      <c r="A39" s="713" t="s">
        <v>938</v>
      </c>
      <c r="B39" s="713"/>
      <c r="C39" s="714">
        <f>C36/C37</f>
        <v>20.903360200065343</v>
      </c>
      <c r="D39" s="714">
        <f>D36/D37</f>
        <v>26.543127476635515</v>
      </c>
    </row>
  </sheetData>
  <sheetProtection selectLockedCells="1" selectUnlockedCells="1"/>
  <mergeCells count="4">
    <mergeCell ref="A1:D1"/>
    <mergeCell ref="A37:B37"/>
    <mergeCell ref="A38:B38"/>
    <mergeCell ref="A39:B39"/>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3.xml><?xml version="1.0" encoding="utf-8"?>
<worksheet xmlns="http://schemas.openxmlformats.org/spreadsheetml/2006/main" xmlns:r="http://schemas.openxmlformats.org/officeDocument/2006/relationships">
  <dimension ref="A1:L37"/>
  <sheetViews>
    <sheetView topLeftCell="A25" zoomScale="80" zoomScaleNormal="80" zoomScaleSheetLayoutView="90" workbookViewId="0">
      <selection activeCell="B39" sqref="B39"/>
    </sheetView>
  </sheetViews>
  <sheetFormatPr defaultColWidth="8" defaultRowHeight="15.75"/>
  <cols>
    <col min="1" max="1" width="8" style="176"/>
    <col min="2" max="2" width="60.42578125" style="176" customWidth="1"/>
    <col min="3" max="3" width="24.42578125" style="176" customWidth="1"/>
    <col min="4" max="4" width="15.5703125" style="177" customWidth="1"/>
    <col min="5" max="10" width="13.7109375" style="176" customWidth="1"/>
    <col min="11" max="11" width="13.7109375" style="107" customWidth="1"/>
    <col min="12" max="13" width="13.7109375" style="176" customWidth="1"/>
    <col min="14" max="16384" width="8" style="176"/>
  </cols>
  <sheetData>
    <row r="1" spans="1:12" ht="59.45" customHeight="1">
      <c r="A1" s="657" t="str">
        <f>'Summary_F '!A1:C1</f>
        <v xml:space="preserve">Package 5a: Improvement/ Upgradation of existing road to 4-Lane Divided Highway from Kuraopokpi to Sekmai section of NH-39; Design Chainage from Km 287+000 to Km 297+700 in the state of Manipur </v>
      </c>
      <c r="B1" s="658"/>
      <c r="C1" s="659"/>
      <c r="D1" s="615" t="s">
        <v>1008</v>
      </c>
      <c r="E1" s="615" t="s">
        <v>1009</v>
      </c>
    </row>
    <row r="2" spans="1:12" ht="27" customHeight="1">
      <c r="A2" s="616" t="s">
        <v>931</v>
      </c>
      <c r="B2" s="613" t="s">
        <v>341</v>
      </c>
      <c r="C2" s="613" t="s">
        <v>1010</v>
      </c>
      <c r="D2" s="617" t="s">
        <v>1011</v>
      </c>
      <c r="E2" s="617" t="s">
        <v>1012</v>
      </c>
      <c r="F2" s="191"/>
    </row>
    <row r="3" spans="1:12" ht="27" customHeight="1">
      <c r="A3" s="618" t="s">
        <v>1013</v>
      </c>
      <c r="B3" s="619" t="s">
        <v>1014</v>
      </c>
      <c r="C3" s="620"/>
      <c r="D3" s="191"/>
      <c r="F3" s="191"/>
    </row>
    <row r="4" spans="1:12" ht="27" customHeight="1">
      <c r="A4" s="621"/>
      <c r="B4" s="622" t="s">
        <v>340</v>
      </c>
      <c r="C4" s="623">
        <f>'1_Siteclearance'!G34/10^7</f>
        <v>0.65557386650000005</v>
      </c>
      <c r="D4" s="623">
        <f t="shared" ref="D4:D11" si="0">C4/10.7</f>
        <v>6.1268585654205614E-2</v>
      </c>
      <c r="E4" s="624">
        <f>C4/C$23</f>
        <v>4.7037261007353394E-3</v>
      </c>
      <c r="F4" s="107"/>
      <c r="G4" s="180"/>
      <c r="J4" s="180"/>
    </row>
    <row r="5" spans="1:12" ht="27" customHeight="1">
      <c r="A5" s="621"/>
      <c r="B5" s="625" t="s">
        <v>32</v>
      </c>
      <c r="C5" s="623">
        <f>'2_Earthworks'!G24/10^7</f>
        <v>14.899991543779986</v>
      </c>
      <c r="D5" s="623">
        <f t="shared" si="0"/>
        <v>1.3925225741850455</v>
      </c>
      <c r="E5" s="624">
        <f t="shared" ref="E5:E23" si="1">C5/C$23</f>
        <v>0.10690706678011511</v>
      </c>
      <c r="F5" s="107"/>
      <c r="G5" s="180"/>
      <c r="J5" s="180"/>
      <c r="L5" s="626"/>
    </row>
    <row r="6" spans="1:12" ht="27" customHeight="1">
      <c r="A6" s="621"/>
      <c r="B6" s="627" t="s">
        <v>51</v>
      </c>
      <c r="C6" s="623">
        <f>'3_Sub_Base'!G10/10^7</f>
        <v>29.938002900000118</v>
      </c>
      <c r="D6" s="623">
        <f t="shared" si="0"/>
        <v>2.7979441962616933</v>
      </c>
      <c r="E6" s="624">
        <f t="shared" si="1"/>
        <v>0.2148044222635602</v>
      </c>
      <c r="F6" s="107"/>
      <c r="G6" s="180"/>
      <c r="J6" s="180"/>
    </row>
    <row r="7" spans="1:12" ht="27" customHeight="1">
      <c r="A7" s="621"/>
      <c r="B7" s="628" t="s">
        <v>339</v>
      </c>
      <c r="C7" s="623">
        <f>'4_Bituminous'!G17/10^7</f>
        <v>27.745186502920372</v>
      </c>
      <c r="D7" s="623">
        <f t="shared" si="0"/>
        <v>2.5930080843850818</v>
      </c>
      <c r="E7" s="624">
        <f t="shared" si="1"/>
        <v>0.19907101944179834</v>
      </c>
      <c r="F7" s="107"/>
      <c r="G7" s="180"/>
      <c r="J7" s="180"/>
    </row>
    <row r="8" spans="1:12" ht="27" customHeight="1">
      <c r="A8" s="621"/>
      <c r="B8" s="622" t="s">
        <v>338</v>
      </c>
      <c r="C8" s="623">
        <f>'7_8_9'!G82/10^7</f>
        <v>3.4426580491055994</v>
      </c>
      <c r="D8" s="623">
        <f t="shared" si="0"/>
        <v>0.32174374290706537</v>
      </c>
      <c r="E8" s="624">
        <f t="shared" si="1"/>
        <v>2.4700985425087276E-2</v>
      </c>
      <c r="F8" s="107"/>
      <c r="G8" s="180"/>
      <c r="J8" s="180"/>
    </row>
    <row r="9" spans="1:12" ht="27" customHeight="1">
      <c r="A9" s="621"/>
      <c r="B9" s="622" t="s">
        <v>207</v>
      </c>
      <c r="C9" s="623">
        <f>'7_8_9'!G113/10^7</f>
        <v>2.2441476875496771</v>
      </c>
      <c r="D9" s="623">
        <f t="shared" si="0"/>
        <v>0.2097334287429605</v>
      </c>
      <c r="E9" s="624">
        <f t="shared" si="1"/>
        <v>1.6101703547440404E-2</v>
      </c>
      <c r="F9" s="107"/>
      <c r="G9" s="180"/>
      <c r="J9" s="180"/>
    </row>
    <row r="10" spans="1:12" ht="27" customHeight="1">
      <c r="A10" s="621"/>
      <c r="B10" s="622" t="s">
        <v>1015</v>
      </c>
      <c r="C10" s="623">
        <f>'7_8_9'!G141/10^7</f>
        <v>1.816364114571426</v>
      </c>
      <c r="D10" s="623">
        <f t="shared" si="0"/>
        <v>0.169753655567423</v>
      </c>
      <c r="E10" s="624">
        <f t="shared" si="1"/>
        <v>1.3032367107252056E-2</v>
      </c>
      <c r="F10" s="107"/>
      <c r="G10" s="180"/>
      <c r="J10" s="180"/>
    </row>
    <row r="11" spans="1:12" ht="27" customHeight="1">
      <c r="A11" s="621"/>
      <c r="B11" s="625" t="s">
        <v>838</v>
      </c>
      <c r="C11" s="623">
        <f>'7_8_9'!G158/10^7</f>
        <v>2.6959032445999944</v>
      </c>
      <c r="D11" s="623">
        <f t="shared" si="0"/>
        <v>0.25195357426168175</v>
      </c>
      <c r="E11" s="624">
        <f t="shared" si="1"/>
        <v>1.9343038373971062E-2</v>
      </c>
      <c r="J11" s="180"/>
    </row>
    <row r="12" spans="1:12" ht="27" customHeight="1">
      <c r="A12" s="621"/>
      <c r="B12" s="619" t="s">
        <v>167</v>
      </c>
      <c r="C12" s="623"/>
      <c r="D12" s="623"/>
      <c r="E12" s="624"/>
      <c r="F12" s="107"/>
      <c r="G12" s="180"/>
      <c r="J12" s="180"/>
    </row>
    <row r="13" spans="1:12" ht="27" customHeight="1">
      <c r="A13" s="621"/>
      <c r="B13" s="629" t="s">
        <v>1016</v>
      </c>
      <c r="C13" s="623">
        <f>'7_8_9'!H7/10^7</f>
        <v>5.4792505375628773</v>
      </c>
      <c r="D13" s="623">
        <f>C13/10.7</f>
        <v>0.51207948949185778</v>
      </c>
      <c r="E13" s="624">
        <f t="shared" si="1"/>
        <v>3.9313485608570467E-2</v>
      </c>
      <c r="F13" s="107"/>
      <c r="G13" s="180"/>
      <c r="J13" s="180"/>
    </row>
    <row r="14" spans="1:12" ht="27" customHeight="1">
      <c r="A14" s="621"/>
      <c r="B14" s="629" t="s">
        <v>1017</v>
      </c>
      <c r="C14" s="623">
        <f>'7_8_9'!H38/10^7+'7_8_9'!H53/10^7</f>
        <v>2.9536649620624895</v>
      </c>
      <c r="D14" s="623">
        <f>C14/10.7</f>
        <v>0.27604345439836353</v>
      </c>
      <c r="E14" s="624">
        <f t="shared" si="1"/>
        <v>2.1192472251913338E-2</v>
      </c>
      <c r="F14" s="107"/>
      <c r="G14" s="180"/>
      <c r="J14" s="180"/>
    </row>
    <row r="15" spans="1:12" ht="27" customHeight="1">
      <c r="A15" s="621"/>
      <c r="B15" s="629" t="s">
        <v>1018</v>
      </c>
      <c r="C15" s="623">
        <f>'7_8_9'!H47/10^7</f>
        <v>6.7470405734221011</v>
      </c>
      <c r="D15" s="623">
        <f>C15/10.7</f>
        <v>0.63056453957215897</v>
      </c>
      <c r="E15" s="624">
        <f t="shared" si="1"/>
        <v>4.8409847417134444E-2</v>
      </c>
      <c r="F15" s="107"/>
      <c r="G15" s="180"/>
      <c r="J15" s="180"/>
    </row>
    <row r="16" spans="1:12" ht="27" customHeight="1">
      <c r="A16" s="621"/>
      <c r="B16" s="629" t="s">
        <v>1019</v>
      </c>
      <c r="C16" s="623">
        <f>'7_8_9'!H57/10^7</f>
        <v>0.28769189903999998</v>
      </c>
      <c r="D16" s="623">
        <f>C16/10.7</f>
        <v>2.6887093368224299E-2</v>
      </c>
      <c r="E16" s="624">
        <f t="shared" si="1"/>
        <v>2.0641821824124895E-3</v>
      </c>
      <c r="F16" s="107"/>
      <c r="G16" s="180"/>
      <c r="J16" s="180"/>
    </row>
    <row r="17" spans="1:12" ht="27" customHeight="1">
      <c r="A17" s="630"/>
      <c r="B17" s="629" t="s">
        <v>1020</v>
      </c>
      <c r="C17" s="623">
        <f>'7_8_9'!H60/10^7</f>
        <v>0</v>
      </c>
      <c r="D17" s="623">
        <f>C17/10.7</f>
        <v>0</v>
      </c>
      <c r="E17" s="624">
        <f t="shared" si="1"/>
        <v>0</v>
      </c>
      <c r="F17" s="107"/>
      <c r="G17" s="180"/>
      <c r="J17" s="180"/>
    </row>
    <row r="18" spans="1:12" ht="27" customHeight="1">
      <c r="A18" s="613" t="s">
        <v>1021</v>
      </c>
      <c r="B18" s="631" t="s">
        <v>1022</v>
      </c>
      <c r="C18" s="620"/>
      <c r="D18" s="623"/>
      <c r="E18" s="624"/>
      <c r="F18" s="107"/>
      <c r="G18" s="180"/>
      <c r="J18" s="180"/>
    </row>
    <row r="19" spans="1:12" ht="27" customHeight="1">
      <c r="A19" s="621"/>
      <c r="B19" s="442" t="s">
        <v>72</v>
      </c>
      <c r="C19" s="623">
        <f>'5_Culvert_N'!G195/10^7+'5_Culvert_W'!G194/10^7</f>
        <v>22.791804364913808</v>
      </c>
      <c r="D19" s="623">
        <f>C19/10.7</f>
        <v>2.1300751742910102</v>
      </c>
      <c r="E19" s="624">
        <f t="shared" si="1"/>
        <v>0.16353062645168562</v>
      </c>
      <c r="F19" s="107"/>
      <c r="G19" s="180"/>
      <c r="J19" s="180"/>
    </row>
    <row r="20" spans="1:12" ht="27" customHeight="1">
      <c r="A20" s="621"/>
      <c r="B20" s="440" t="s">
        <v>75</v>
      </c>
      <c r="C20" s="623">
        <f>'6_MNB'!G193/10^7</f>
        <v>13.616610998475206</v>
      </c>
      <c r="D20" s="623">
        <f>C20/10.7</f>
        <v>1.2725804671472156</v>
      </c>
      <c r="E20" s="624">
        <f t="shared" si="1"/>
        <v>9.7698843456090881E-2</v>
      </c>
      <c r="G20" s="450"/>
      <c r="J20" s="180"/>
    </row>
    <row r="21" spans="1:12" ht="27" customHeight="1">
      <c r="A21" s="632"/>
      <c r="B21" s="633" t="s">
        <v>1023</v>
      </c>
      <c r="C21" s="634">
        <f>SUM(C3:C20)</f>
        <v>135.31389124450365</v>
      </c>
      <c r="D21" s="623">
        <f>C21/10.7</f>
        <v>12.646158060233986</v>
      </c>
      <c r="E21" s="624">
        <f t="shared" si="1"/>
        <v>0.970873786407767</v>
      </c>
      <c r="G21" s="450"/>
      <c r="J21" s="180"/>
    </row>
    <row r="22" spans="1:12" ht="27" customHeight="1">
      <c r="A22" s="632"/>
      <c r="B22" s="440" t="s">
        <v>1024</v>
      </c>
      <c r="C22" s="623">
        <f>0.03*C21</f>
        <v>4.0594167373351091</v>
      </c>
      <c r="D22" s="623">
        <f>C22/10.7</f>
        <v>0.37938474180701959</v>
      </c>
      <c r="E22" s="624">
        <f t="shared" si="1"/>
        <v>2.9126213592233007E-2</v>
      </c>
      <c r="G22" s="450"/>
      <c r="J22" s="180"/>
    </row>
    <row r="23" spans="1:12" ht="27" customHeight="1">
      <c r="A23" s="613" t="s">
        <v>1025</v>
      </c>
      <c r="B23" s="635" t="s">
        <v>1026</v>
      </c>
      <c r="C23" s="636">
        <f>C21+C22</f>
        <v>139.37330798183876</v>
      </c>
      <c r="D23" s="623">
        <f>C23/10.7</f>
        <v>13.025542802041008</v>
      </c>
      <c r="E23" s="624">
        <f t="shared" si="1"/>
        <v>1</v>
      </c>
      <c r="G23" s="611"/>
      <c r="I23" s="637"/>
      <c r="J23" s="180"/>
      <c r="L23" s="180"/>
    </row>
    <row r="24" spans="1:12" s="107" customFormat="1" ht="27" customHeight="1">
      <c r="A24" s="638" t="s">
        <v>1027</v>
      </c>
      <c r="B24" s="639" t="s">
        <v>1028</v>
      </c>
      <c r="C24" s="640">
        <f>C$23*2.5%</f>
        <v>3.4843326995459694</v>
      </c>
      <c r="D24" s="623"/>
      <c r="E24" s="624"/>
      <c r="F24" s="176"/>
      <c r="H24" s="176"/>
      <c r="I24" s="641"/>
      <c r="J24" s="180"/>
      <c r="K24" s="450"/>
      <c r="L24" s="176"/>
    </row>
    <row r="25" spans="1:12" s="107" customFormat="1" ht="27" customHeight="1">
      <c r="A25" s="638" t="s">
        <v>1029</v>
      </c>
      <c r="B25" s="639" t="s">
        <v>1030</v>
      </c>
      <c r="C25" s="640">
        <f>C$23*12%</f>
        <v>16.724796957820651</v>
      </c>
      <c r="D25" s="623"/>
      <c r="E25" s="624"/>
      <c r="H25" s="176"/>
      <c r="I25" s="641"/>
      <c r="J25" s="180"/>
      <c r="K25" s="450"/>
      <c r="L25" s="176"/>
    </row>
    <row r="26" spans="1:12" s="107" customFormat="1" ht="27" customHeight="1">
      <c r="A26" s="638" t="s">
        <v>1031</v>
      </c>
      <c r="B26" s="639" t="s">
        <v>1032</v>
      </c>
      <c r="C26" s="640">
        <f>C$23*2.8%</f>
        <v>3.9024526234914849</v>
      </c>
      <c r="D26" s="623"/>
      <c r="E26" s="624"/>
      <c r="H26" s="176"/>
      <c r="I26" s="641"/>
      <c r="J26" s="180"/>
      <c r="K26" s="450"/>
      <c r="L26" s="176"/>
    </row>
    <row r="27" spans="1:12" s="107" customFormat="1" ht="27" customHeight="1">
      <c r="A27" s="638" t="s">
        <v>1033</v>
      </c>
      <c r="B27" s="639" t="s">
        <v>1034</v>
      </c>
      <c r="C27" s="640">
        <f>C$23*3%</f>
        <v>4.1811992394551627</v>
      </c>
      <c r="D27" s="623"/>
      <c r="E27" s="624"/>
      <c r="H27" s="176"/>
      <c r="I27" s="641"/>
      <c r="J27" s="180"/>
      <c r="K27" s="450"/>
      <c r="L27" s="176"/>
    </row>
    <row r="28" spans="1:12" s="107" customFormat="1" ht="27" customHeight="1">
      <c r="A28" s="638" t="s">
        <v>1035</v>
      </c>
      <c r="B28" s="639" t="s">
        <v>1036</v>
      </c>
      <c r="C28" s="640">
        <f>C$23*3%</f>
        <v>4.1811992394551627</v>
      </c>
      <c r="D28" s="623"/>
      <c r="E28" s="624"/>
      <c r="H28" s="176"/>
      <c r="I28" s="641"/>
      <c r="J28" s="180"/>
      <c r="K28" s="450"/>
      <c r="L28" s="176"/>
    </row>
    <row r="29" spans="1:12" s="107" customFormat="1" ht="27" customHeight="1">
      <c r="A29" s="638" t="s">
        <v>1037</v>
      </c>
      <c r="B29" s="639" t="s">
        <v>1038</v>
      </c>
      <c r="C29" s="640">
        <f>C$23*5%</f>
        <v>6.9686653990919387</v>
      </c>
      <c r="D29" s="623"/>
      <c r="E29" s="624"/>
      <c r="H29" s="176"/>
      <c r="I29" s="641"/>
      <c r="J29" s="180"/>
      <c r="K29" s="450"/>
      <c r="L29" s="176"/>
    </row>
    <row r="30" spans="1:12" s="107" customFormat="1" ht="27" customHeight="1">
      <c r="A30" s="642" t="s">
        <v>1039</v>
      </c>
      <c r="B30" s="643" t="s">
        <v>1040</v>
      </c>
      <c r="C30" s="644">
        <f>SUM(C23:C29)</f>
        <v>178.81595414069915</v>
      </c>
      <c r="D30" s="623">
        <f>C30/10.7</f>
        <v>16.711771415018614</v>
      </c>
      <c r="E30" s="624"/>
      <c r="H30" s="176"/>
      <c r="I30" s="641"/>
      <c r="J30" s="180"/>
      <c r="K30" s="450"/>
      <c r="L30" s="176"/>
    </row>
    <row r="31" spans="1:12" s="107" customFormat="1" ht="27" customHeight="1">
      <c r="A31" s="638" t="s">
        <v>1041</v>
      </c>
      <c r="B31" s="645" t="s">
        <v>1042</v>
      </c>
      <c r="C31" s="646"/>
      <c r="D31" s="623"/>
      <c r="E31" s="624"/>
      <c r="H31" s="176"/>
      <c r="I31" s="641"/>
      <c r="J31" s="180"/>
      <c r="K31" s="450"/>
      <c r="L31" s="176"/>
    </row>
    <row r="32" spans="1:12" s="107" customFormat="1" ht="27" customHeight="1">
      <c r="A32" s="638" t="s">
        <v>1043</v>
      </c>
      <c r="B32" s="647" t="s">
        <v>1044</v>
      </c>
      <c r="C32" s="648">
        <f>'Summary_F '!C22/10^7</f>
        <v>0</v>
      </c>
      <c r="D32" s="623"/>
      <c r="E32" s="624"/>
      <c r="H32" s="176"/>
      <c r="I32" s="641"/>
      <c r="J32" s="180"/>
      <c r="K32" s="450"/>
      <c r="L32" s="176"/>
    </row>
    <row r="33" spans="1:12" s="107" customFormat="1" ht="27" customHeight="1">
      <c r="A33" s="638" t="s">
        <v>1045</v>
      </c>
      <c r="B33" s="647" t="s">
        <v>1046</v>
      </c>
      <c r="C33" s="648">
        <f>'Summary_F '!C20/10^7</f>
        <v>0</v>
      </c>
      <c r="D33" s="623"/>
      <c r="E33" s="624"/>
      <c r="H33" s="176"/>
      <c r="I33" s="641"/>
      <c r="J33" s="180"/>
      <c r="K33" s="450"/>
      <c r="L33" s="176"/>
    </row>
    <row r="34" spans="1:12" s="107" customFormat="1" ht="27" customHeight="1">
      <c r="A34" s="638" t="s">
        <v>1047</v>
      </c>
      <c r="B34" s="647" t="s">
        <v>1048</v>
      </c>
      <c r="C34" s="648">
        <f>'Summary_F '!C21/10^7</f>
        <v>0</v>
      </c>
      <c r="D34" s="623"/>
      <c r="E34" s="624"/>
      <c r="H34" s="176"/>
      <c r="I34" s="641"/>
      <c r="J34" s="180"/>
      <c r="K34" s="450"/>
      <c r="L34" s="176"/>
    </row>
    <row r="35" spans="1:12" s="107" customFormat="1" ht="27" customHeight="1">
      <c r="A35" s="638" t="s">
        <v>1049</v>
      </c>
      <c r="B35" s="649" t="s">
        <v>1050</v>
      </c>
      <c r="C35" s="644">
        <f>SUM(C32:C34)</f>
        <v>0</v>
      </c>
      <c r="D35" s="623"/>
      <c r="E35" s="624"/>
      <c r="H35" s="176"/>
      <c r="I35" s="641"/>
      <c r="J35" s="180"/>
      <c r="K35" s="450"/>
      <c r="L35" s="176"/>
    </row>
    <row r="36" spans="1:12" s="107" customFormat="1" ht="27" customHeight="1">
      <c r="A36" s="638" t="s">
        <v>1051</v>
      </c>
      <c r="B36" s="650" t="s">
        <v>1052</v>
      </c>
      <c r="C36" s="646">
        <f>C35+C30</f>
        <v>178.81595414069915</v>
      </c>
      <c r="D36" s="623">
        <f>C36/10.7</f>
        <v>16.711771415018614</v>
      </c>
      <c r="E36" s="624"/>
      <c r="H36" s="176"/>
      <c r="I36" s="641"/>
      <c r="J36" s="180"/>
      <c r="K36" s="450"/>
      <c r="L36" s="176"/>
    </row>
    <row r="37" spans="1:12" s="107" customFormat="1" ht="27" customHeight="1">
      <c r="H37" s="176"/>
      <c r="I37" s="641"/>
      <c r="J37" s="180"/>
      <c r="K37" s="450"/>
      <c r="L37" s="176"/>
    </row>
  </sheetData>
  <sheetProtection selectLockedCells="1" selectUnlockedCells="1"/>
  <mergeCells count="1">
    <mergeCell ref="A1:C1"/>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4.xml><?xml version="1.0" encoding="utf-8"?>
<worksheet xmlns="http://schemas.openxmlformats.org/spreadsheetml/2006/main" xmlns:r="http://schemas.openxmlformats.org/officeDocument/2006/relationships">
  <sheetPr>
    <tabColor rgb="FFFF0000"/>
  </sheetPr>
  <dimension ref="B1:K34"/>
  <sheetViews>
    <sheetView view="pageBreakPreview" topLeftCell="C4" zoomScale="90" zoomScaleNormal="90" zoomScaleSheetLayoutView="90" workbookViewId="0">
      <selection activeCell="G34" sqref="G34"/>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61" t="s">
        <v>556</v>
      </c>
      <c r="C3" s="662"/>
      <c r="D3" s="662"/>
      <c r="E3" s="662"/>
      <c r="F3" s="662"/>
      <c r="G3" s="662"/>
      <c r="H3" s="4"/>
      <c r="I3" s="5"/>
      <c r="J3" s="5"/>
      <c r="K3" s="7"/>
    </row>
    <row r="4" spans="2:11" s="6" customFormat="1" ht="14.1" customHeight="1" thickBot="1">
      <c r="B4" s="663" t="s">
        <v>1</v>
      </c>
      <c r="C4" s="664" t="s">
        <v>2</v>
      </c>
      <c r="D4" s="664" t="s">
        <v>3</v>
      </c>
      <c r="E4" s="665" t="s">
        <v>4</v>
      </c>
      <c r="F4" s="665" t="s">
        <v>5</v>
      </c>
      <c r="G4" s="666" t="s">
        <v>6</v>
      </c>
      <c r="H4" s="4"/>
      <c r="I4" s="5"/>
      <c r="J4" s="5"/>
      <c r="K4" s="660"/>
    </row>
    <row r="5" spans="2:11" s="6" customFormat="1" ht="15.75" thickBot="1">
      <c r="B5" s="663"/>
      <c r="C5" s="664"/>
      <c r="D5" s="664"/>
      <c r="E5" s="665"/>
      <c r="F5" s="665"/>
      <c r="G5" s="666"/>
      <c r="H5" s="4"/>
      <c r="I5" s="5"/>
      <c r="J5" s="5"/>
      <c r="K5" s="660"/>
    </row>
    <row r="6" spans="2:11" ht="15.75" thickBot="1">
      <c r="B6" s="8">
        <v>1</v>
      </c>
      <c r="C6" s="9" t="s">
        <v>7</v>
      </c>
      <c r="D6" s="10"/>
      <c r="E6" s="11"/>
      <c r="F6" s="11"/>
      <c r="G6" s="12"/>
      <c r="K6" s="14"/>
    </row>
    <row r="7" spans="2:11" ht="30">
      <c r="B7" s="478">
        <v>1.01</v>
      </c>
      <c r="C7" s="479" t="s">
        <v>8</v>
      </c>
      <c r="D7" s="480" t="s">
        <v>9</v>
      </c>
      <c r="E7" s="481">
        <f>[3]Abstract!$I$7</f>
        <v>79</v>
      </c>
      <c r="F7" s="482">
        <f>'[4]2'!$H$83</f>
        <v>75275</v>
      </c>
      <c r="G7" s="483">
        <f>+E7*F7</f>
        <v>5946725</v>
      </c>
      <c r="K7" s="21"/>
    </row>
    <row r="8" spans="2:11" ht="43.7" customHeight="1">
      <c r="B8" s="16">
        <v>1.02</v>
      </c>
      <c r="C8" s="17" t="s">
        <v>10</v>
      </c>
      <c r="D8" s="18"/>
      <c r="E8" s="22"/>
      <c r="F8" s="484"/>
      <c r="G8" s="361"/>
      <c r="K8" s="21"/>
    </row>
    <row r="9" spans="2:11">
      <c r="B9" s="16"/>
      <c r="C9" s="17" t="s">
        <v>733</v>
      </c>
      <c r="D9" s="23" t="s">
        <v>11</v>
      </c>
      <c r="E9" s="24"/>
      <c r="F9" s="484"/>
      <c r="G9" s="361">
        <f t="shared" ref="G9:G23" si="0">+E9*F9</f>
        <v>0</v>
      </c>
      <c r="K9" s="21"/>
    </row>
    <row r="10" spans="2:11">
      <c r="B10" s="16"/>
      <c r="C10" s="17" t="s">
        <v>12</v>
      </c>
      <c r="D10" s="23" t="s">
        <v>11</v>
      </c>
      <c r="E10" s="24"/>
      <c r="F10" s="484"/>
      <c r="G10" s="361">
        <f t="shared" si="0"/>
        <v>0</v>
      </c>
      <c r="K10" s="21"/>
    </row>
    <row r="11" spans="2:11">
      <c r="B11" s="16"/>
      <c r="C11" s="17" t="s">
        <v>13</v>
      </c>
      <c r="D11" s="23" t="s">
        <v>11</v>
      </c>
      <c r="E11" s="24"/>
      <c r="F11" s="484"/>
      <c r="G11" s="361">
        <f t="shared" si="0"/>
        <v>0</v>
      </c>
      <c r="K11" s="21"/>
    </row>
    <row r="12" spans="2:11">
      <c r="B12" s="16"/>
      <c r="C12" s="17" t="s">
        <v>14</v>
      </c>
      <c r="D12" s="23" t="s">
        <v>15</v>
      </c>
      <c r="E12" s="24">
        <f>[3]Dismantling!$F$15</f>
        <v>142.20000000000002</v>
      </c>
      <c r="F12" s="484"/>
      <c r="G12" s="361">
        <f t="shared" si="0"/>
        <v>0</v>
      </c>
      <c r="K12" s="21"/>
    </row>
    <row r="13" spans="2:11">
      <c r="B13" s="16"/>
      <c r="C13" s="17" t="s">
        <v>734</v>
      </c>
      <c r="D13" s="23" t="s">
        <v>15</v>
      </c>
      <c r="E13" s="24">
        <f>[3]Dismantling!$F$15+[3]Dismantling!$F$16</f>
        <v>269.14499999999998</v>
      </c>
      <c r="F13" s="484">
        <f>'[4]2'!$H$160</f>
        <v>1177</v>
      </c>
      <c r="G13" s="361">
        <f t="shared" si="0"/>
        <v>316783.66499999998</v>
      </c>
      <c r="K13" s="21"/>
    </row>
    <row r="14" spans="2:11">
      <c r="B14" s="16"/>
      <c r="C14" s="17" t="s">
        <v>735</v>
      </c>
      <c r="D14" s="23" t="s">
        <v>15</v>
      </c>
      <c r="E14" s="24"/>
      <c r="F14" s="484"/>
      <c r="G14" s="361">
        <f t="shared" si="0"/>
        <v>0</v>
      </c>
      <c r="K14" s="21"/>
    </row>
    <row r="15" spans="2:11">
      <c r="B15" s="16"/>
      <c r="C15" s="17" t="s">
        <v>16</v>
      </c>
      <c r="D15" s="23" t="s">
        <v>17</v>
      </c>
      <c r="E15" s="24"/>
      <c r="F15" s="484"/>
      <c r="G15" s="361">
        <f t="shared" si="0"/>
        <v>0</v>
      </c>
      <c r="K15" s="21"/>
    </row>
    <row r="16" spans="2:11">
      <c r="B16" s="16"/>
      <c r="C16" s="17" t="s">
        <v>736</v>
      </c>
      <c r="D16" s="23" t="s">
        <v>17</v>
      </c>
      <c r="E16" s="24"/>
      <c r="F16" s="484"/>
      <c r="G16" s="361">
        <f t="shared" si="0"/>
        <v>0</v>
      </c>
      <c r="K16" s="21"/>
    </row>
    <row r="17" spans="2:11">
      <c r="B17" s="16"/>
      <c r="C17" s="17" t="s">
        <v>737</v>
      </c>
      <c r="D17" s="23" t="s">
        <v>18</v>
      </c>
      <c r="E17" s="24"/>
      <c r="F17" s="484"/>
      <c r="G17" s="361">
        <f t="shared" si="0"/>
        <v>0</v>
      </c>
      <c r="K17" s="21"/>
    </row>
    <row r="18" spans="2:11">
      <c r="B18" s="16"/>
      <c r="C18" s="17" t="s">
        <v>738</v>
      </c>
      <c r="D18" s="23" t="s">
        <v>11</v>
      </c>
      <c r="E18" s="24">
        <f>[3]Dismantling!$F$17</f>
        <v>2</v>
      </c>
      <c r="F18" s="484">
        <f>'[4]2'!$H$467</f>
        <v>95</v>
      </c>
      <c r="G18" s="361">
        <f t="shared" si="0"/>
        <v>190</v>
      </c>
      <c r="K18" s="21"/>
    </row>
    <row r="19" spans="2:11">
      <c r="B19" s="16"/>
      <c r="C19" s="17" t="s">
        <v>739</v>
      </c>
      <c r="D19" s="23" t="s">
        <v>11</v>
      </c>
      <c r="E19" s="24"/>
      <c r="F19" s="484"/>
      <c r="G19" s="361">
        <f t="shared" si="0"/>
        <v>0</v>
      </c>
      <c r="K19" s="21"/>
    </row>
    <row r="20" spans="2:11">
      <c r="B20" s="16"/>
      <c r="C20" s="17" t="s">
        <v>740</v>
      </c>
      <c r="D20" s="23" t="s">
        <v>11</v>
      </c>
      <c r="E20" s="24"/>
      <c r="F20" s="484"/>
      <c r="G20" s="361">
        <f t="shared" si="0"/>
        <v>0</v>
      </c>
      <c r="K20" s="21"/>
    </row>
    <row r="21" spans="2:11">
      <c r="B21" s="16"/>
      <c r="C21" s="17" t="s">
        <v>741</v>
      </c>
      <c r="D21" s="23" t="s">
        <v>17</v>
      </c>
      <c r="E21" s="24"/>
      <c r="F21" s="484"/>
      <c r="G21" s="361">
        <f t="shared" si="0"/>
        <v>0</v>
      </c>
      <c r="K21" s="21"/>
    </row>
    <row r="22" spans="2:11" ht="45.75" thickBot="1">
      <c r="B22" s="394">
        <v>1.03</v>
      </c>
      <c r="C22" s="393" t="s">
        <v>898</v>
      </c>
      <c r="D22" s="23" t="s">
        <v>49</v>
      </c>
      <c r="E22" s="22">
        <f>[3]Scarification!$F$17</f>
        <v>41720</v>
      </c>
      <c r="F22" s="484">
        <f>'[4]3'!$H$293</f>
        <v>7</v>
      </c>
      <c r="G22" s="361">
        <f t="shared" si="0"/>
        <v>292040</v>
      </c>
      <c r="K22" s="21"/>
    </row>
    <row r="23" spans="2:11" ht="36.75" hidden="1" customHeight="1">
      <c r="B23" s="16">
        <v>1.04</v>
      </c>
      <c r="C23" s="25" t="s">
        <v>20</v>
      </c>
      <c r="D23" s="23" t="s">
        <v>15</v>
      </c>
      <c r="E23" s="22"/>
      <c r="F23" s="392">
        <v>212</v>
      </c>
      <c r="G23" s="451">
        <f t="shared" si="0"/>
        <v>0</v>
      </c>
      <c r="K23" s="21"/>
    </row>
    <row r="24" spans="2:11" ht="60" hidden="1">
      <c r="B24" s="16">
        <v>1.05</v>
      </c>
      <c r="C24" s="26" t="s">
        <v>21</v>
      </c>
      <c r="D24" s="18"/>
      <c r="E24" s="22"/>
      <c r="F24" s="392"/>
      <c r="G24" s="451"/>
      <c r="K24" s="21"/>
    </row>
    <row r="25" spans="2:11" hidden="1">
      <c r="B25" s="16"/>
      <c r="C25" s="17" t="s">
        <v>22</v>
      </c>
      <c r="D25" s="23" t="s">
        <v>17</v>
      </c>
      <c r="E25" s="24"/>
      <c r="F25" s="392">
        <v>233</v>
      </c>
      <c r="G25" s="451">
        <f>+E25*F25</f>
        <v>0</v>
      </c>
      <c r="K25" s="21"/>
    </row>
    <row r="26" spans="2:11" hidden="1">
      <c r="B26" s="16"/>
      <c r="C26" s="17" t="s">
        <v>23</v>
      </c>
      <c r="D26" s="23" t="s">
        <v>17</v>
      </c>
      <c r="E26" s="24"/>
      <c r="F26" s="392">
        <v>394</v>
      </c>
      <c r="G26" s="451">
        <f>+E26*F26</f>
        <v>0</v>
      </c>
      <c r="K26" s="21"/>
    </row>
    <row r="27" spans="2:11" s="13" customFormat="1" hidden="1">
      <c r="B27" s="16"/>
      <c r="C27" s="17" t="s">
        <v>24</v>
      </c>
      <c r="D27" s="23" t="s">
        <v>17</v>
      </c>
      <c r="E27" s="24"/>
      <c r="F27" s="392">
        <v>799</v>
      </c>
      <c r="G27" s="451">
        <f>+E27*F27</f>
        <v>0</v>
      </c>
      <c r="H27" s="4"/>
      <c r="K27" s="21"/>
    </row>
    <row r="28" spans="2:11" s="13" customFormat="1" hidden="1">
      <c r="B28" s="16"/>
      <c r="C28" s="17" t="s">
        <v>25</v>
      </c>
      <c r="D28" s="23" t="s">
        <v>17</v>
      </c>
      <c r="E28" s="24"/>
      <c r="F28" s="392">
        <v>1543</v>
      </c>
      <c r="G28" s="451">
        <f>+E28*F28</f>
        <v>0</v>
      </c>
      <c r="H28" s="4"/>
      <c r="K28" s="21"/>
    </row>
    <row r="29" spans="2:11" s="13" customFormat="1" hidden="1">
      <c r="B29" s="16">
        <f>+B24+0.01</f>
        <v>1.06</v>
      </c>
      <c r="C29" s="27" t="s">
        <v>26</v>
      </c>
      <c r="D29" s="18"/>
      <c r="E29" s="24"/>
      <c r="F29" s="392"/>
      <c r="G29" s="451"/>
      <c r="H29" s="4"/>
      <c r="K29" s="21"/>
    </row>
    <row r="30" spans="2:11" s="13" customFormat="1" hidden="1">
      <c r="B30" s="16"/>
      <c r="C30" s="27" t="s">
        <v>27</v>
      </c>
      <c r="D30" s="18" t="s">
        <v>11</v>
      </c>
      <c r="E30" s="24"/>
      <c r="F30" s="392">
        <v>-1000</v>
      </c>
      <c r="G30" s="451">
        <f>+E30*F30</f>
        <v>0</v>
      </c>
      <c r="H30" s="4"/>
      <c r="K30" s="21"/>
    </row>
    <row r="31" spans="2:11" s="13" customFormat="1" hidden="1">
      <c r="B31" s="16"/>
      <c r="C31" s="27" t="s">
        <v>28</v>
      </c>
      <c r="D31" s="18" t="s">
        <v>11</v>
      </c>
      <c r="E31" s="24"/>
      <c r="F31" s="392">
        <v>-200</v>
      </c>
      <c r="G31" s="451">
        <f>+E31*F31</f>
        <v>0</v>
      </c>
      <c r="H31" s="4"/>
      <c r="K31" s="21"/>
    </row>
    <row r="32" spans="2:11" s="13" customFormat="1" hidden="1">
      <c r="B32" s="16"/>
      <c r="C32" s="28" t="s">
        <v>29</v>
      </c>
      <c r="D32" s="23" t="s">
        <v>17</v>
      </c>
      <c r="E32" s="24"/>
      <c r="F32" s="392">
        <v>-150</v>
      </c>
      <c r="G32" s="451">
        <f>+E32*F32</f>
        <v>0</v>
      </c>
      <c r="H32" s="4"/>
      <c r="K32" s="21"/>
    </row>
    <row r="33" spans="2:11" s="13" customFormat="1" ht="15.75" hidden="1" thickBot="1">
      <c r="B33" s="16"/>
      <c r="C33" s="27" t="s">
        <v>30</v>
      </c>
      <c r="D33" s="18" t="s">
        <v>15</v>
      </c>
      <c r="E33" s="24"/>
      <c r="F33" s="392">
        <v>-70</v>
      </c>
      <c r="G33" s="451">
        <f>+E33*F33</f>
        <v>0</v>
      </c>
      <c r="H33" s="4"/>
      <c r="K33" s="21"/>
    </row>
    <row r="34" spans="2:11" s="13" customFormat="1" ht="30.75" thickBot="1">
      <c r="B34" s="38"/>
      <c r="C34" s="45" t="s">
        <v>31</v>
      </c>
      <c r="D34" s="39"/>
      <c r="E34" s="32"/>
      <c r="F34" s="32"/>
      <c r="G34" s="33">
        <f>+SUM(G7:G22)</f>
        <v>6555738.665</v>
      </c>
      <c r="H34" s="34"/>
      <c r="I34" s="35"/>
      <c r="J34" s="36"/>
      <c r="K34" s="37"/>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 footer="0.3"/>
  <pageSetup paperSize="9" firstPageNumber="0" orientation="landscape" r:id="rId1"/>
  <headerFooter alignWithMargins="0">
    <oddHeader>&amp;LPackage 5: Saparmeina (287+000) to Imphal (308+460)&amp;RStanley-Caritas</oddHeader>
    <oddFooter>&amp;CJanuary 2020</oddFooter>
  </headerFooter>
</worksheet>
</file>

<file path=xl/worksheets/sheet5.xml><?xml version="1.0" encoding="utf-8"?>
<worksheet xmlns="http://schemas.openxmlformats.org/spreadsheetml/2006/main" xmlns:r="http://schemas.openxmlformats.org/officeDocument/2006/relationships">
  <sheetPr>
    <tabColor rgb="FFFF0000"/>
  </sheetPr>
  <dimension ref="B1:K27"/>
  <sheetViews>
    <sheetView view="pageBreakPreview" topLeftCell="B13" zoomScale="90" zoomScaleNormal="90" zoomScaleSheetLayoutView="90" workbookViewId="0">
      <selection activeCell="J19" sqref="J19"/>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61" t="s">
        <v>556</v>
      </c>
      <c r="C3" s="662"/>
      <c r="D3" s="662"/>
      <c r="E3" s="662"/>
      <c r="F3" s="662"/>
      <c r="G3" s="662"/>
      <c r="H3" s="4"/>
      <c r="I3" s="5"/>
      <c r="J3" s="5"/>
      <c r="K3" s="7"/>
    </row>
    <row r="4" spans="2:11" s="6" customFormat="1" ht="14.1" customHeight="1" thickBot="1">
      <c r="B4" s="663" t="s">
        <v>1</v>
      </c>
      <c r="C4" s="664" t="s">
        <v>2</v>
      </c>
      <c r="D4" s="664" t="s">
        <v>3</v>
      </c>
      <c r="E4" s="665" t="s">
        <v>4</v>
      </c>
      <c r="F4" s="665" t="s">
        <v>5</v>
      </c>
      <c r="G4" s="666" t="s">
        <v>6</v>
      </c>
      <c r="H4" s="4"/>
      <c r="I4" s="5"/>
      <c r="J4" s="5"/>
      <c r="K4" s="660"/>
    </row>
    <row r="5" spans="2:11" s="6" customFormat="1" ht="15.75" thickBot="1">
      <c r="B5" s="663"/>
      <c r="C5" s="664"/>
      <c r="D5" s="664"/>
      <c r="E5" s="665"/>
      <c r="F5" s="665"/>
      <c r="G5" s="666"/>
      <c r="H5" s="4"/>
      <c r="I5" s="5"/>
      <c r="J5" s="5"/>
      <c r="K5" s="660"/>
    </row>
    <row r="6" spans="2:11" s="13" customFormat="1" ht="15.75" thickBot="1">
      <c r="B6" s="38">
        <v>2</v>
      </c>
      <c r="C6" s="30" t="s">
        <v>32</v>
      </c>
      <c r="D6" s="39"/>
      <c r="E6" s="32"/>
      <c r="F6" s="32"/>
      <c r="G6" s="40"/>
      <c r="H6" s="4"/>
      <c r="K6" s="37"/>
    </row>
    <row r="7" spans="2:11" s="13" customFormat="1" ht="90">
      <c r="B7" s="478">
        <v>2.0099999999999998</v>
      </c>
      <c r="C7" s="479" t="s">
        <v>33</v>
      </c>
      <c r="D7" s="480"/>
      <c r="E7" s="481"/>
      <c r="F7" s="481"/>
      <c r="G7" s="488"/>
      <c r="H7" s="4"/>
      <c r="K7" s="21"/>
    </row>
    <row r="8" spans="2:11" s="13" customFormat="1">
      <c r="B8" s="16"/>
      <c r="C8" s="17" t="s">
        <v>34</v>
      </c>
      <c r="D8" s="18" t="s">
        <v>15</v>
      </c>
      <c r="E8" s="345">
        <f>[3]Abstract!$I$11</f>
        <v>341901.97957499989</v>
      </c>
      <c r="F8" s="19">
        <f>'[4]3'!$H$506</f>
        <v>197</v>
      </c>
      <c r="G8" s="361">
        <f t="shared" ref="G8:G19" si="0">+E8*F8</f>
        <v>67354689.976274982</v>
      </c>
      <c r="H8" s="4"/>
      <c r="K8" s="21"/>
    </row>
    <row r="9" spans="2:11" s="13" customFormat="1">
      <c r="B9" s="16"/>
      <c r="C9" s="17" t="s">
        <v>35</v>
      </c>
      <c r="D9" s="18" t="s">
        <v>15</v>
      </c>
      <c r="E9" s="345">
        <f>[3]Abstract!$I$12</f>
        <v>38201.338499999991</v>
      </c>
      <c r="F9" s="19">
        <f>'[4]3'!$H$523</f>
        <v>283</v>
      </c>
      <c r="G9" s="361">
        <f t="shared" si="0"/>
        <v>10810978.795499997</v>
      </c>
      <c r="H9" s="4"/>
      <c r="K9" s="21"/>
    </row>
    <row r="10" spans="2:11" s="13" customFormat="1">
      <c r="B10" s="16"/>
      <c r="C10" s="17" t="s">
        <v>36</v>
      </c>
      <c r="D10" s="18" t="s">
        <v>15</v>
      </c>
      <c r="E10" s="345"/>
      <c r="F10" s="19"/>
      <c r="G10" s="361">
        <f t="shared" si="0"/>
        <v>0</v>
      </c>
      <c r="H10" s="4"/>
      <c r="K10" s="21"/>
    </row>
    <row r="11" spans="2:11" s="13" customFormat="1">
      <c r="B11" s="16"/>
      <c r="C11" s="17" t="s">
        <v>37</v>
      </c>
      <c r="D11" s="18" t="s">
        <v>15</v>
      </c>
      <c r="E11" s="345">
        <f>[3]Abstract!$I$13</f>
        <v>1910.0669249999994</v>
      </c>
      <c r="F11" s="19">
        <f>'[4]3'!$H$546</f>
        <v>393</v>
      </c>
      <c r="G11" s="361">
        <f t="shared" si="0"/>
        <v>750656.30152499978</v>
      </c>
      <c r="H11" s="4"/>
      <c r="K11" s="21"/>
    </row>
    <row r="12" spans="2:11" s="13" customFormat="1" ht="30">
      <c r="B12" s="16">
        <f>B7+0.01</f>
        <v>2.0199999999999996</v>
      </c>
      <c r="C12" s="17" t="s">
        <v>38</v>
      </c>
      <c r="D12" s="18"/>
      <c r="E12" s="345"/>
      <c r="F12" s="22"/>
      <c r="G12" s="20"/>
      <c r="H12" s="4"/>
      <c r="K12" s="21"/>
    </row>
    <row r="13" spans="2:11" s="13" customFormat="1">
      <c r="B13" s="16"/>
      <c r="C13" s="17" t="s">
        <v>39</v>
      </c>
      <c r="D13" s="18" t="s">
        <v>15</v>
      </c>
      <c r="E13" s="345">
        <f>[3]Abstract!$I$17</f>
        <v>116149.85349999997</v>
      </c>
      <c r="F13" s="41">
        <f>'[4]3'!$H$316</f>
        <v>328</v>
      </c>
      <c r="G13" s="20">
        <f t="shared" si="0"/>
        <v>38097151.947999991</v>
      </c>
      <c r="H13" s="4"/>
      <c r="I13" s="42"/>
      <c r="K13" s="21"/>
    </row>
    <row r="14" spans="2:11" s="6" customFormat="1" ht="30">
      <c r="B14" s="16"/>
      <c r="C14" s="17" t="s">
        <v>40</v>
      </c>
      <c r="D14" s="18" t="s">
        <v>15</v>
      </c>
      <c r="E14" s="345">
        <f>[3]Abstract!$I$18</f>
        <v>116149.85349999997</v>
      </c>
      <c r="F14" s="41">
        <f>'[4]3'!$H$336</f>
        <v>151</v>
      </c>
      <c r="G14" s="361">
        <f>+E14*F14</f>
        <v>17538627.878499996</v>
      </c>
      <c r="H14" s="4"/>
      <c r="I14" s="5"/>
      <c r="J14" s="5"/>
      <c r="K14" s="21"/>
    </row>
    <row r="15" spans="2:11" s="13" customFormat="1">
      <c r="B15" s="16"/>
      <c r="C15" s="17" t="s">
        <v>41</v>
      </c>
      <c r="D15" s="18" t="s">
        <v>15</v>
      </c>
      <c r="E15" s="345"/>
      <c r="F15" s="41"/>
      <c r="G15" s="20">
        <f t="shared" si="0"/>
        <v>0</v>
      </c>
      <c r="H15" s="4"/>
      <c r="I15" s="42"/>
      <c r="K15" s="21"/>
    </row>
    <row r="16" spans="2:11" s="6" customFormat="1" ht="45">
      <c r="B16" s="16">
        <f>B12+0.01</f>
        <v>2.0299999999999994</v>
      </c>
      <c r="C16" s="17" t="s">
        <v>42</v>
      </c>
      <c r="D16" s="18" t="s">
        <v>15</v>
      </c>
      <c r="E16" s="345"/>
      <c r="F16" s="41">
        <f>'[4]3'!$H$360</f>
        <v>378</v>
      </c>
      <c r="G16" s="20">
        <f t="shared" si="0"/>
        <v>0</v>
      </c>
      <c r="H16" s="4"/>
      <c r="I16" s="42"/>
      <c r="J16" s="5"/>
      <c r="K16" s="21"/>
    </row>
    <row r="17" spans="2:11" s="13" customFormat="1" ht="45" hidden="1">
      <c r="B17" s="16">
        <f>B16+0.01</f>
        <v>2.0399999999999991</v>
      </c>
      <c r="C17" s="17" t="s">
        <v>43</v>
      </c>
      <c r="D17" s="18" t="s">
        <v>15</v>
      </c>
      <c r="E17" s="19"/>
      <c r="F17" s="41"/>
      <c r="G17" s="20">
        <f>+E17*F17</f>
        <v>0</v>
      </c>
      <c r="H17" s="4"/>
      <c r="K17" s="21"/>
    </row>
    <row r="18" spans="2:11" s="6" customFormat="1" ht="45">
      <c r="B18" s="16">
        <f>B17+0.01</f>
        <v>2.0499999999999989</v>
      </c>
      <c r="C18" s="56" t="s">
        <v>44</v>
      </c>
      <c r="D18" s="18" t="s">
        <v>15</v>
      </c>
      <c r="E18" s="345">
        <f>[3]Abstract!$I$23</f>
        <v>38221.720999999823</v>
      </c>
      <c r="F18" s="41">
        <f>F16</f>
        <v>378</v>
      </c>
      <c r="G18" s="361">
        <f t="shared" si="0"/>
        <v>14447810.537999934</v>
      </c>
      <c r="H18" s="4"/>
      <c r="I18" s="5"/>
      <c r="J18" s="5"/>
      <c r="K18" s="21"/>
    </row>
    <row r="19" spans="2:11" s="13" customFormat="1" ht="30.75" thickBot="1">
      <c r="B19" s="16">
        <f>B18+0.01</f>
        <v>2.0599999999999987</v>
      </c>
      <c r="C19" s="17" t="s">
        <v>45</v>
      </c>
      <c r="D19" s="18" t="s">
        <v>15</v>
      </c>
      <c r="E19" s="345"/>
      <c r="F19" s="41">
        <f>'[4]4'!$H$229</f>
        <v>356</v>
      </c>
      <c r="G19" s="20">
        <f t="shared" si="0"/>
        <v>0</v>
      </c>
      <c r="H19" s="4"/>
      <c r="I19" s="42"/>
      <c r="K19" s="21"/>
    </row>
    <row r="20" spans="2:11" s="13" customFormat="1" ht="30" hidden="1">
      <c r="B20" s="102">
        <f>B19+0.01</f>
        <v>2.0699999999999985</v>
      </c>
      <c r="C20" s="485" t="s">
        <v>46</v>
      </c>
      <c r="D20" s="486"/>
      <c r="E20" s="487"/>
      <c r="F20" s="456"/>
      <c r="G20" s="106"/>
      <c r="H20" s="4"/>
      <c r="K20" s="21"/>
    </row>
    <row r="21" spans="2:11" s="13" customFormat="1" hidden="1">
      <c r="B21" s="16"/>
      <c r="C21" s="17" t="s">
        <v>47</v>
      </c>
      <c r="D21" s="18" t="s">
        <v>15</v>
      </c>
      <c r="E21" s="345"/>
      <c r="F21" s="41"/>
      <c r="G21" s="20">
        <f>+E21*F21</f>
        <v>0</v>
      </c>
      <c r="H21" s="4"/>
      <c r="K21" s="21"/>
    </row>
    <row r="22" spans="2:11" s="13" customFormat="1" ht="30" hidden="1">
      <c r="B22" s="16">
        <v>2.08</v>
      </c>
      <c r="C22" s="17" t="s">
        <v>343</v>
      </c>
      <c r="D22" s="18" t="s">
        <v>15</v>
      </c>
      <c r="E22" s="345"/>
      <c r="F22" s="41"/>
      <c r="G22" s="20">
        <f>+E22*F22</f>
        <v>0</v>
      </c>
      <c r="H22" s="4"/>
      <c r="K22" s="21"/>
    </row>
    <row r="23" spans="2:11" ht="30.75" hidden="1" thickBot="1">
      <c r="B23" s="16">
        <v>2.09</v>
      </c>
      <c r="C23" s="44" t="s">
        <v>48</v>
      </c>
      <c r="D23" s="18" t="s">
        <v>49</v>
      </c>
      <c r="E23" s="345"/>
      <c r="F23" s="41"/>
      <c r="G23" s="20">
        <f>+E23*F23</f>
        <v>0</v>
      </c>
      <c r="K23" s="21"/>
    </row>
    <row r="24" spans="2:11" ht="30.75" thickBot="1">
      <c r="B24" s="38"/>
      <c r="C24" s="45" t="s">
        <v>50</v>
      </c>
      <c r="D24" s="39"/>
      <c r="E24" s="32"/>
      <c r="F24" s="32"/>
      <c r="G24" s="33">
        <f>+SUM(G8:G23)</f>
        <v>148999915.43779987</v>
      </c>
      <c r="H24" s="47"/>
      <c r="I24" s="35"/>
      <c r="J24" s="48"/>
      <c r="K24" s="49"/>
    </row>
    <row r="27" spans="2:11">
      <c r="G27" s="173"/>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 footer="0.3"/>
  <pageSetup paperSize="9" firstPageNumber="0" orientation="landscape" verticalDpi="300" r:id="rId1"/>
  <headerFooter alignWithMargins="0">
    <oddHeader>&amp;LPackage 5: Saparmeina (287+000) to Imphal (308+460)&amp;RStanley-Caritas</oddHeader>
    <oddFooter>&amp;CJanuary 2020</oddFooter>
  </headerFooter>
</worksheet>
</file>

<file path=xl/worksheets/sheet6.xml><?xml version="1.0" encoding="utf-8"?>
<worksheet xmlns="http://schemas.openxmlformats.org/spreadsheetml/2006/main" xmlns:r="http://schemas.openxmlformats.org/officeDocument/2006/relationships">
  <sheetPr>
    <tabColor rgb="FFFF0000"/>
  </sheetPr>
  <dimension ref="A1:K13"/>
  <sheetViews>
    <sheetView view="pageBreakPreview" topLeftCell="D1" zoomScale="90" zoomScaleSheetLayoutView="90" workbookViewId="0">
      <selection activeCell="E9" sqref="E9"/>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1:11" s="6" customFormat="1" ht="13.5" customHeight="1">
      <c r="B1" s="1"/>
      <c r="C1" s="1"/>
      <c r="D1" s="2"/>
      <c r="E1" s="3"/>
      <c r="F1" s="3"/>
      <c r="G1" s="2"/>
      <c r="H1" s="4"/>
      <c r="I1" s="5"/>
      <c r="J1" s="5"/>
      <c r="K1" s="1"/>
    </row>
    <row r="2" spans="1:11" s="6" customFormat="1" ht="12" customHeight="1" thickBot="1">
      <c r="B2" s="1"/>
      <c r="C2" s="1"/>
      <c r="D2" s="2"/>
      <c r="E2" s="3"/>
      <c r="F2" s="3"/>
      <c r="G2" s="2"/>
      <c r="H2" s="4"/>
      <c r="I2" s="5"/>
      <c r="J2" s="5"/>
      <c r="K2" s="1"/>
    </row>
    <row r="3" spans="1:11" s="6" customFormat="1" ht="42.75" customHeight="1" thickBot="1">
      <c r="B3" s="661" t="s">
        <v>556</v>
      </c>
      <c r="C3" s="662"/>
      <c r="D3" s="662"/>
      <c r="E3" s="662"/>
      <c r="F3" s="662"/>
      <c r="G3" s="662"/>
      <c r="H3" s="4"/>
      <c r="I3" s="5"/>
      <c r="J3" s="5"/>
      <c r="K3" s="7"/>
    </row>
    <row r="4" spans="1:11" s="6" customFormat="1" ht="14.1" customHeight="1" thickBot="1">
      <c r="B4" s="663" t="s">
        <v>1</v>
      </c>
      <c r="C4" s="664" t="s">
        <v>2</v>
      </c>
      <c r="D4" s="664" t="s">
        <v>3</v>
      </c>
      <c r="E4" s="665" t="s">
        <v>4</v>
      </c>
      <c r="F4" s="665" t="s">
        <v>5</v>
      </c>
      <c r="G4" s="666" t="s">
        <v>6</v>
      </c>
      <c r="H4" s="4"/>
      <c r="I4" s="5"/>
      <c r="J4" s="5"/>
      <c r="K4" s="660"/>
    </row>
    <row r="5" spans="1:11" s="6" customFormat="1" ht="15.75" thickBot="1">
      <c r="B5" s="663"/>
      <c r="C5" s="664"/>
      <c r="D5" s="664"/>
      <c r="E5" s="665"/>
      <c r="F5" s="665"/>
      <c r="G5" s="666"/>
      <c r="H5" s="4"/>
      <c r="I5" s="5"/>
      <c r="J5" s="5"/>
      <c r="K5" s="660"/>
    </row>
    <row r="6" spans="1:11" ht="15.75" thickBot="1">
      <c r="B6" s="38">
        <v>3</v>
      </c>
      <c r="C6" s="30" t="s">
        <v>51</v>
      </c>
      <c r="D6" s="39"/>
      <c r="E6" s="46"/>
      <c r="F6" s="46"/>
      <c r="G6" s="40"/>
      <c r="K6" s="21"/>
    </row>
    <row r="7" spans="1:11" s="13" customFormat="1" ht="45">
      <c r="B7" s="478">
        <v>3.01</v>
      </c>
      <c r="C7" s="490" t="s">
        <v>52</v>
      </c>
      <c r="D7" s="480"/>
      <c r="E7" s="481"/>
      <c r="F7" s="481"/>
      <c r="G7" s="488"/>
      <c r="H7" s="4"/>
      <c r="K7" s="21"/>
    </row>
    <row r="8" spans="1:11">
      <c r="B8" s="16"/>
      <c r="C8" s="17" t="s">
        <v>528</v>
      </c>
      <c r="D8" s="18" t="s">
        <v>15</v>
      </c>
      <c r="E8" s="345">
        <f>[3]Abstract!$I$32</f>
        <v>53539.630000000136</v>
      </c>
      <c r="F8" s="41">
        <f>'[4]4'!$H$97</f>
        <v>2600</v>
      </c>
      <c r="G8" s="361">
        <f>+E8*F8</f>
        <v>139203038.00000036</v>
      </c>
      <c r="K8" s="21"/>
    </row>
    <row r="9" spans="1:11" ht="45">
      <c r="A9" s="15" t="s">
        <v>54</v>
      </c>
      <c r="B9" s="16">
        <v>3.02</v>
      </c>
      <c r="C9" s="17" t="s">
        <v>55</v>
      </c>
      <c r="D9" s="18" t="s">
        <v>15</v>
      </c>
      <c r="E9" s="345">
        <f>[3]Abstract!$I$40</f>
        <v>53570.900000000292</v>
      </c>
      <c r="F9" s="41">
        <f>'[4]4'!$H$210</f>
        <v>2990</v>
      </c>
      <c r="G9" s="361">
        <f>+E9*F9</f>
        <v>160176991.00000086</v>
      </c>
      <c r="K9" s="21"/>
    </row>
    <row r="10" spans="1:11" s="13" customFormat="1" ht="30.75" thickBot="1">
      <c r="B10" s="194"/>
      <c r="C10" s="192" t="s">
        <v>56</v>
      </c>
      <c r="D10" s="193"/>
      <c r="E10" s="369"/>
      <c r="F10" s="369"/>
      <c r="G10" s="489">
        <f>+SUM(G8:G9)</f>
        <v>299380029.00000119</v>
      </c>
      <c r="H10" s="34">
        <f>SUM(E8:E10)</f>
        <v>107110.53000000044</v>
      </c>
      <c r="I10" s="35">
        <v>486963</v>
      </c>
      <c r="J10" s="36">
        <f>+I10-H10</f>
        <v>379852.46999999956</v>
      </c>
      <c r="K10" s="37"/>
    </row>
    <row r="13" spans="1:11">
      <c r="G13" s="173">
        <f>G10+'2_Earthworks'!G18</f>
        <v>313827839.53800112</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 footer="0.3"/>
  <pageSetup paperSize="9" firstPageNumber="0" orientation="landscape" verticalDpi="300" r:id="rId1"/>
  <headerFooter alignWithMargins="0">
    <oddHeader>&amp;LPackage 5: Saparmeina (287+000) to Imphal (308+460)&amp;RStanley-Caritas</oddHeader>
    <oddFooter>&amp;CJanuary 2020</oddFooter>
  </headerFooter>
</worksheet>
</file>

<file path=xl/worksheets/sheet7.xml><?xml version="1.0" encoding="utf-8"?>
<worksheet xmlns="http://schemas.openxmlformats.org/spreadsheetml/2006/main" xmlns:r="http://schemas.openxmlformats.org/officeDocument/2006/relationships">
  <sheetPr>
    <tabColor rgb="FFFF0000"/>
  </sheetPr>
  <dimension ref="B1:K21"/>
  <sheetViews>
    <sheetView view="pageBreakPreview" topLeftCell="E1" zoomScale="90" zoomScaleNormal="90" zoomScaleSheetLayoutView="90" workbookViewId="0">
      <selection activeCell="E13" sqref="E13"/>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61" t="s">
        <v>556</v>
      </c>
      <c r="C3" s="662"/>
      <c r="D3" s="662"/>
      <c r="E3" s="662"/>
      <c r="F3" s="662"/>
      <c r="G3" s="662"/>
      <c r="H3" s="4"/>
      <c r="I3" s="5"/>
      <c r="J3" s="5"/>
      <c r="K3" s="7"/>
    </row>
    <row r="4" spans="2:11" s="6" customFormat="1" ht="14.1" customHeight="1" thickBot="1">
      <c r="B4" s="663" t="s">
        <v>1</v>
      </c>
      <c r="C4" s="664" t="s">
        <v>2</v>
      </c>
      <c r="D4" s="664" t="s">
        <v>3</v>
      </c>
      <c r="E4" s="665" t="s">
        <v>4</v>
      </c>
      <c r="F4" s="665" t="s">
        <v>5</v>
      </c>
      <c r="G4" s="666" t="s">
        <v>6</v>
      </c>
      <c r="H4" s="4"/>
      <c r="I4" s="5"/>
      <c r="J4" s="5"/>
      <c r="K4" s="660"/>
    </row>
    <row r="5" spans="2:11" s="6" customFormat="1" ht="15.75" thickBot="1">
      <c r="B5" s="663"/>
      <c r="C5" s="664"/>
      <c r="D5" s="664"/>
      <c r="E5" s="665"/>
      <c r="F5" s="665"/>
      <c r="G5" s="666"/>
      <c r="H5" s="4"/>
      <c r="I5" s="5"/>
      <c r="J5" s="5"/>
      <c r="K5" s="660"/>
    </row>
    <row r="6" spans="2:11" s="13" customFormat="1" ht="15.75" thickBot="1">
      <c r="B6" s="38" t="s">
        <v>57</v>
      </c>
      <c r="C6" s="45" t="s">
        <v>58</v>
      </c>
      <c r="D6" s="39"/>
      <c r="E6" s="46"/>
      <c r="F6" s="46"/>
      <c r="G6" s="40"/>
      <c r="H6" s="4"/>
      <c r="K6" s="21"/>
    </row>
    <row r="7" spans="2:11" ht="45">
      <c r="B7" s="478">
        <v>4.01</v>
      </c>
      <c r="C7" s="479" t="s">
        <v>59</v>
      </c>
      <c r="D7" s="480"/>
      <c r="E7" s="481"/>
      <c r="F7" s="481"/>
      <c r="G7" s="488"/>
      <c r="K7" s="21"/>
    </row>
    <row r="8" spans="2:11" s="6" customFormat="1">
      <c r="B8" s="16"/>
      <c r="C8" s="17" t="s">
        <v>732</v>
      </c>
      <c r="D8" s="18" t="s">
        <v>49</v>
      </c>
      <c r="E8" s="345">
        <f>[3]Abstract!$I$48</f>
        <v>214283.60000000117</v>
      </c>
      <c r="F8" s="41">
        <f>'[4]5'!$H$23</f>
        <v>29</v>
      </c>
      <c r="G8" s="361">
        <f>+E8*F8</f>
        <v>6214224.4000000339</v>
      </c>
      <c r="H8" s="4"/>
      <c r="I8" s="51"/>
      <c r="J8" s="5"/>
      <c r="K8" s="52"/>
    </row>
    <row r="9" spans="2:11" s="6" customFormat="1" ht="42.75" customHeight="1">
      <c r="B9" s="16">
        <v>4.0199999999999996</v>
      </c>
      <c r="C9" s="17" t="s">
        <v>61</v>
      </c>
      <c r="D9" s="18"/>
      <c r="E9" s="345"/>
      <c r="F9" s="53"/>
      <c r="G9" s="368"/>
      <c r="H9" s="4"/>
      <c r="I9" s="51"/>
      <c r="J9" s="5"/>
      <c r="K9" s="21"/>
    </row>
    <row r="10" spans="2:11" s="6" customFormat="1">
      <c r="B10" s="16"/>
      <c r="C10" s="17" t="s">
        <v>731</v>
      </c>
      <c r="D10" s="18" t="s">
        <v>49</v>
      </c>
      <c r="E10" s="345">
        <f>[3]Abstract!$I$56</f>
        <v>214283.60000000117</v>
      </c>
      <c r="F10" s="41">
        <f>'[4]5'!$H$42</f>
        <v>12</v>
      </c>
      <c r="G10" s="361">
        <f t="shared" ref="G10:G16" si="0">+E10*F10</f>
        <v>2571403.2000000142</v>
      </c>
      <c r="H10" s="4"/>
      <c r="I10" s="51"/>
      <c r="J10" s="5"/>
      <c r="K10" s="21"/>
    </row>
    <row r="11" spans="2:11">
      <c r="B11" s="16"/>
      <c r="C11" s="17" t="s">
        <v>63</v>
      </c>
      <c r="D11" s="18" t="s">
        <v>49</v>
      </c>
      <c r="E11" s="345">
        <f>[3]Abstract!$I$64</f>
        <v>201939.27600000295</v>
      </c>
      <c r="F11" s="41">
        <f>F10</f>
        <v>12</v>
      </c>
      <c r="G11" s="361">
        <f t="shared" si="0"/>
        <v>2423271.3120000353</v>
      </c>
      <c r="I11" s="51"/>
      <c r="K11" s="21"/>
    </row>
    <row r="12" spans="2:11" s="6" customFormat="1" ht="30">
      <c r="B12" s="16">
        <f>B9+0.01</f>
        <v>4.0299999999999994</v>
      </c>
      <c r="C12" s="17" t="s">
        <v>64</v>
      </c>
      <c r="D12" s="18" t="s">
        <v>15</v>
      </c>
      <c r="E12" s="345">
        <f>[3]Abstract!$I$72</f>
        <v>20193.927600000294</v>
      </c>
      <c r="F12" s="41">
        <f>'[4]5'!$H$139</f>
        <v>8855</v>
      </c>
      <c r="G12" s="361">
        <f t="shared" si="0"/>
        <v>178817228.89800259</v>
      </c>
      <c r="H12" s="4"/>
      <c r="I12" s="51"/>
      <c r="J12" s="5"/>
      <c r="K12" s="55"/>
    </row>
    <row r="13" spans="2:11" ht="45.75" thickBot="1">
      <c r="B13" s="16">
        <f>+B12+0.01</f>
        <v>4.0399999999999991</v>
      </c>
      <c r="C13" s="17" t="s">
        <v>557</v>
      </c>
      <c r="D13" s="18" t="s">
        <v>15</v>
      </c>
      <c r="E13" s="345">
        <f>[3]Abstract!$I$80</f>
        <v>8213.6168000000962</v>
      </c>
      <c r="F13" s="41">
        <f>'[4]5'!$H$246</f>
        <v>10644</v>
      </c>
      <c r="G13" s="361">
        <f>+E13*F13</f>
        <v>87425737.219201028</v>
      </c>
      <c r="I13" s="51"/>
      <c r="J13" s="36"/>
      <c r="K13" s="21"/>
    </row>
    <row r="14" spans="2:11" s="13" customFormat="1" ht="15.75" hidden="1" thickBot="1">
      <c r="B14" s="194" t="s">
        <v>67</v>
      </c>
      <c r="C14" s="192" t="s">
        <v>68</v>
      </c>
      <c r="D14" s="193"/>
      <c r="E14" s="491"/>
      <c r="F14" s="201"/>
      <c r="G14" s="202"/>
      <c r="H14" s="4"/>
      <c r="K14" s="21"/>
    </row>
    <row r="15" spans="2:11" s="13" customFormat="1" ht="45" hidden="1">
      <c r="B15" s="16">
        <f>+B13+0.01</f>
        <v>4.0499999999999989</v>
      </c>
      <c r="C15" s="17" t="s">
        <v>69</v>
      </c>
      <c r="D15" s="18" t="s">
        <v>15</v>
      </c>
      <c r="E15" s="345"/>
      <c r="F15" s="41">
        <v>5322</v>
      </c>
      <c r="G15" s="20">
        <f t="shared" si="0"/>
        <v>0</v>
      </c>
      <c r="H15" s="4"/>
      <c r="K15" s="21"/>
    </row>
    <row r="16" spans="2:11" s="13" customFormat="1" ht="75.75" hidden="1" thickBot="1">
      <c r="B16" s="16">
        <f>+B15+0.01</f>
        <v>4.0599999999999987</v>
      </c>
      <c r="C16" s="44" t="s">
        <v>70</v>
      </c>
      <c r="D16" s="18" t="s">
        <v>15</v>
      </c>
      <c r="E16" s="345"/>
      <c r="F16" s="41">
        <v>10090</v>
      </c>
      <c r="G16" s="20">
        <f t="shared" si="0"/>
        <v>0</v>
      </c>
      <c r="H16" s="4"/>
      <c r="K16" s="21"/>
    </row>
    <row r="17" spans="2:11" ht="30.75" thickBot="1">
      <c r="B17" s="38"/>
      <c r="C17" s="45" t="s">
        <v>71</v>
      </c>
      <c r="D17" s="39"/>
      <c r="E17" s="32"/>
      <c r="F17" s="32"/>
      <c r="G17" s="33">
        <f>+SUM(G7:G13)</f>
        <v>277451865.02920371</v>
      </c>
      <c r="H17" s="34"/>
      <c r="I17" s="35"/>
      <c r="J17" s="36"/>
      <c r="K17" s="37"/>
    </row>
    <row r="20" spans="2:11">
      <c r="F20" s="47"/>
    </row>
    <row r="21" spans="2:11">
      <c r="F21" s="395"/>
      <c r="G21" s="396"/>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 footer="0.3"/>
  <pageSetup paperSize="9" firstPageNumber="0" orientation="landscape" verticalDpi="300" r:id="rId1"/>
  <headerFooter alignWithMargins="0">
    <oddHeader>&amp;LPackage 5: Saparmeina (287+000) to Imphal (308+460)&amp;RStanley-Caritas</oddHeader>
    <oddFooter>&amp;CJanuary 2020</oddFooter>
  </headerFooter>
</worksheet>
</file>

<file path=xl/worksheets/sheet8.xml><?xml version="1.0" encoding="utf-8"?>
<worksheet xmlns="http://schemas.openxmlformats.org/spreadsheetml/2006/main" xmlns:r="http://schemas.openxmlformats.org/officeDocument/2006/relationships">
  <sheetPr>
    <tabColor rgb="FFFF0000"/>
  </sheetPr>
  <dimension ref="B1:I195"/>
  <sheetViews>
    <sheetView view="pageBreakPreview" topLeftCell="D141" zoomScale="90" zoomScaleNormal="90" zoomScaleSheetLayoutView="90" workbookViewId="0">
      <selection activeCell="E147" sqref="E147"/>
    </sheetView>
  </sheetViews>
  <sheetFormatPr defaultColWidth="9.140625" defaultRowHeight="15"/>
  <cols>
    <col min="1" max="1" width="9.140625" style="15"/>
    <col min="2" max="2" width="8.7109375" style="15" customWidth="1"/>
    <col min="3" max="3" width="74" style="15" customWidth="1"/>
    <col min="4" max="4" width="8.7109375" style="169" customWidth="1"/>
    <col min="5" max="5" width="12.7109375" style="4" customWidth="1"/>
    <col min="6" max="6" width="14.42578125" style="4" customWidth="1"/>
    <col min="7" max="7" width="16.140625" style="169" customWidth="1"/>
    <col min="8" max="8" width="13.140625" style="4" customWidth="1"/>
    <col min="9" max="9" width="14.7109375" style="15" bestFit="1" customWidth="1"/>
    <col min="10" max="10" width="16.140625" style="15" bestFit="1" customWidth="1"/>
    <col min="11" max="16384" width="9.140625" style="15"/>
  </cols>
  <sheetData>
    <row r="1" spans="2:9" s="6" customFormat="1" ht="13.5" customHeight="1">
      <c r="B1" s="1"/>
      <c r="C1" s="1"/>
      <c r="D1" s="2"/>
      <c r="E1" s="3"/>
      <c r="F1" s="3"/>
      <c r="G1" s="2"/>
      <c r="H1" s="4"/>
      <c r="I1" s="1"/>
    </row>
    <row r="2" spans="2:9" s="6" customFormat="1" ht="12" customHeight="1" thickBot="1">
      <c r="B2" s="1"/>
      <c r="C2" s="1"/>
      <c r="D2" s="2"/>
      <c r="E2" s="3"/>
      <c r="F2" s="3"/>
      <c r="G2" s="2"/>
      <c r="H2" s="4"/>
      <c r="I2" s="1"/>
    </row>
    <row r="3" spans="2:9" s="6" customFormat="1" ht="42.75" customHeight="1" thickBot="1">
      <c r="B3" s="661" t="s">
        <v>556</v>
      </c>
      <c r="C3" s="662"/>
      <c r="D3" s="662"/>
      <c r="E3" s="662"/>
      <c r="F3" s="662"/>
      <c r="G3" s="662"/>
      <c r="H3" s="4"/>
      <c r="I3" s="7"/>
    </row>
    <row r="4" spans="2:9" s="6" customFormat="1" ht="14.1" customHeight="1" thickBot="1">
      <c r="B4" s="663" t="s">
        <v>1</v>
      </c>
      <c r="C4" s="664" t="s">
        <v>2</v>
      </c>
      <c r="D4" s="664" t="s">
        <v>3</v>
      </c>
      <c r="E4" s="665" t="s">
        <v>4</v>
      </c>
      <c r="F4" s="665" t="s">
        <v>5</v>
      </c>
      <c r="G4" s="666" t="s">
        <v>6</v>
      </c>
      <c r="H4" s="4"/>
      <c r="I4" s="660"/>
    </row>
    <row r="5" spans="2:9" s="6" customFormat="1" ht="15.75" thickBot="1">
      <c r="B5" s="663"/>
      <c r="C5" s="664"/>
      <c r="D5" s="664"/>
      <c r="E5" s="665"/>
      <c r="F5" s="665"/>
      <c r="G5" s="666"/>
      <c r="H5" s="4"/>
      <c r="I5" s="660"/>
    </row>
    <row r="6" spans="2:9" s="13" customFormat="1" ht="15.75" thickBot="1">
      <c r="B6" s="198">
        <v>5</v>
      </c>
      <c r="C6" s="199" t="s">
        <v>543</v>
      </c>
      <c r="D6" s="144"/>
      <c r="E6" s="195"/>
      <c r="F6" s="195"/>
      <c r="G6" s="365"/>
      <c r="H6" s="4"/>
      <c r="I6" s="21"/>
    </row>
    <row r="7" spans="2:9" s="13" customFormat="1" ht="25.5">
      <c r="B7" s="498">
        <v>5.01</v>
      </c>
      <c r="C7" s="499" t="s">
        <v>558</v>
      </c>
      <c r="D7" s="500"/>
      <c r="E7" s="501"/>
      <c r="F7" s="481"/>
      <c r="G7" s="488"/>
      <c r="H7" s="4"/>
      <c r="I7" s="21"/>
    </row>
    <row r="8" spans="2:9" s="13" customFormat="1">
      <c r="B8" s="502"/>
      <c r="C8" s="503" t="s">
        <v>559</v>
      </c>
      <c r="D8" s="504"/>
      <c r="E8" s="505"/>
      <c r="F8" s="19"/>
      <c r="G8" s="20">
        <f>+E8*F8</f>
        <v>0</v>
      </c>
      <c r="H8" s="57"/>
      <c r="I8" s="21"/>
    </row>
    <row r="9" spans="2:9" s="13" customFormat="1">
      <c r="B9" s="506"/>
      <c r="C9" s="507" t="s">
        <v>560</v>
      </c>
      <c r="D9" s="504" t="s">
        <v>561</v>
      </c>
      <c r="E9" s="508">
        <f>0.8*'[5]New Box Culvert'!$H$29</f>
        <v>14345.959006479919</v>
      </c>
      <c r="F9" s="392">
        <f>'[4]12'!$I$56</f>
        <v>122</v>
      </c>
      <c r="G9" s="361">
        <f>+E9*F9</f>
        <v>1750206.9987905503</v>
      </c>
      <c r="H9" s="57"/>
      <c r="I9" s="21"/>
    </row>
    <row r="10" spans="2:9" s="13" customFormat="1">
      <c r="B10" s="506"/>
      <c r="C10" s="507" t="s">
        <v>562</v>
      </c>
      <c r="D10" s="504" t="s">
        <v>561</v>
      </c>
      <c r="E10" s="508">
        <f>0.2*'[5]New Box Culvert'!$H$29</f>
        <v>3586.4897516199799</v>
      </c>
      <c r="F10" s="392">
        <f>'[4]12'!$I$113</f>
        <v>158</v>
      </c>
      <c r="G10" s="361">
        <f>+E10*F10</f>
        <v>566665.38075595687</v>
      </c>
      <c r="H10" s="57"/>
      <c r="I10" s="21"/>
    </row>
    <row r="11" spans="2:9" s="13" customFormat="1">
      <c r="B11" s="506"/>
      <c r="C11" s="507" t="s">
        <v>563</v>
      </c>
      <c r="D11" s="504" t="s">
        <v>561</v>
      </c>
      <c r="E11" s="509"/>
      <c r="F11" s="458"/>
      <c r="G11" s="361">
        <f>+E11*F11</f>
        <v>0</v>
      </c>
      <c r="H11" s="57"/>
      <c r="I11" s="21"/>
    </row>
    <row r="12" spans="2:9" s="13" customFormat="1" hidden="1">
      <c r="B12" s="506"/>
      <c r="C12" s="503" t="s">
        <v>564</v>
      </c>
      <c r="D12" s="504"/>
      <c r="E12" s="508"/>
      <c r="F12" s="392"/>
      <c r="G12" s="361">
        <f>+E12*F12</f>
        <v>0</v>
      </c>
      <c r="H12" s="57"/>
      <c r="I12" s="21"/>
    </row>
    <row r="13" spans="2:9" s="13" customFormat="1" hidden="1">
      <c r="B13" s="506"/>
      <c r="C13" s="507" t="s">
        <v>560</v>
      </c>
      <c r="D13" s="504" t="s">
        <v>561</v>
      </c>
      <c r="E13" s="508"/>
      <c r="F13" s="392"/>
      <c r="G13" s="361"/>
      <c r="H13" s="57"/>
      <c r="I13" s="21"/>
    </row>
    <row r="14" spans="2:9" s="13" customFormat="1" hidden="1">
      <c r="B14" s="506"/>
      <c r="C14" s="507" t="s">
        <v>562</v>
      </c>
      <c r="D14" s="504" t="s">
        <v>561</v>
      </c>
      <c r="E14" s="508"/>
      <c r="F14" s="392"/>
      <c r="G14" s="361">
        <f t="shared" ref="G14:G20" si="0">+E14*F14</f>
        <v>0</v>
      </c>
      <c r="H14" s="57"/>
      <c r="I14" s="21"/>
    </row>
    <row r="15" spans="2:9" s="13" customFormat="1" hidden="1">
      <c r="B15" s="506"/>
      <c r="C15" s="507" t="s">
        <v>563</v>
      </c>
      <c r="D15" s="504" t="s">
        <v>561</v>
      </c>
      <c r="E15" s="508"/>
      <c r="F15" s="392"/>
      <c r="G15" s="361">
        <f t="shared" si="0"/>
        <v>0</v>
      </c>
      <c r="H15" s="57"/>
      <c r="I15" s="21"/>
    </row>
    <row r="16" spans="2:9" s="13" customFormat="1" hidden="1">
      <c r="B16" s="502">
        <v>5.0199999999999996</v>
      </c>
      <c r="C16" s="510" t="s">
        <v>565</v>
      </c>
      <c r="D16" s="511" t="s">
        <v>566</v>
      </c>
      <c r="E16" s="508"/>
      <c r="F16" s="392"/>
      <c r="G16" s="361">
        <f t="shared" si="0"/>
        <v>0</v>
      </c>
      <c r="H16" s="57"/>
      <c r="I16" s="21"/>
    </row>
    <row r="17" spans="2:9" s="13" customFormat="1" ht="25.5" hidden="1">
      <c r="B17" s="502">
        <v>5.03</v>
      </c>
      <c r="C17" s="507" t="s">
        <v>567</v>
      </c>
      <c r="D17" s="511" t="s">
        <v>566</v>
      </c>
      <c r="E17" s="508"/>
      <c r="F17" s="392"/>
      <c r="G17" s="361">
        <f t="shared" si="0"/>
        <v>0</v>
      </c>
      <c r="H17" s="57"/>
      <c r="I17" s="21"/>
    </row>
    <row r="18" spans="2:9" s="13" customFormat="1" ht="25.5" hidden="1">
      <c r="B18" s="502">
        <v>5.04</v>
      </c>
      <c r="C18" s="507" t="s">
        <v>568</v>
      </c>
      <c r="D18" s="504" t="s">
        <v>569</v>
      </c>
      <c r="E18" s="508"/>
      <c r="F18" s="392"/>
      <c r="G18" s="361">
        <f t="shared" si="0"/>
        <v>0</v>
      </c>
      <c r="H18" s="57"/>
      <c r="I18" s="21"/>
    </row>
    <row r="19" spans="2:9" s="13" customFormat="1" ht="25.5" hidden="1">
      <c r="B19" s="502">
        <v>5.05</v>
      </c>
      <c r="C19" s="507" t="s">
        <v>570</v>
      </c>
      <c r="D19" s="504" t="s">
        <v>18</v>
      </c>
      <c r="E19" s="508"/>
      <c r="F19" s="392"/>
      <c r="G19" s="361">
        <f t="shared" si="0"/>
        <v>0</v>
      </c>
      <c r="H19" s="57"/>
      <c r="I19" s="21"/>
    </row>
    <row r="20" spans="2:9" s="13" customFormat="1" ht="25.5" hidden="1">
      <c r="B20" s="502">
        <v>5.05</v>
      </c>
      <c r="C20" s="507" t="s">
        <v>571</v>
      </c>
      <c r="D20" s="504" t="s">
        <v>18</v>
      </c>
      <c r="E20" s="508"/>
      <c r="F20" s="392"/>
      <c r="G20" s="361">
        <f t="shared" si="0"/>
        <v>0</v>
      </c>
      <c r="H20" s="57"/>
      <c r="I20" s="21"/>
    </row>
    <row r="21" spans="2:9" s="13" customFormat="1" ht="25.5" hidden="1">
      <c r="B21" s="502">
        <v>5.07</v>
      </c>
      <c r="C21" s="507" t="s">
        <v>572</v>
      </c>
      <c r="D21" s="504" t="s">
        <v>573</v>
      </c>
      <c r="E21" s="508"/>
      <c r="F21" s="392"/>
      <c r="G21" s="361"/>
      <c r="H21" s="57"/>
      <c r="I21" s="21"/>
    </row>
    <row r="22" spans="2:9" s="13" customFormat="1" ht="38.25">
      <c r="B22" s="502">
        <v>5.08</v>
      </c>
      <c r="C22" s="507" t="s">
        <v>574</v>
      </c>
      <c r="D22" s="504" t="s">
        <v>575</v>
      </c>
      <c r="E22" s="508">
        <f>'[5]New Box Culvert'!$H$40</f>
        <v>13210.927536515523</v>
      </c>
      <c r="F22" s="392">
        <f>'[4]13'!$H$630</f>
        <v>561</v>
      </c>
      <c r="G22" s="361">
        <f>+E22*F22</f>
        <v>7411330.347985208</v>
      </c>
      <c r="H22" s="57"/>
      <c r="I22" s="21"/>
    </row>
    <row r="23" spans="2:9" s="13" customFormat="1" ht="25.5">
      <c r="B23" s="502">
        <v>5.09</v>
      </c>
      <c r="C23" s="507" t="s">
        <v>576</v>
      </c>
      <c r="D23" s="504" t="s">
        <v>575</v>
      </c>
      <c r="E23" s="508">
        <f>'[5]New Box Culvert'!$H$46</f>
        <v>4096.4317199999996</v>
      </c>
      <c r="F23" s="392">
        <f>'[4]13'!$H$667</f>
        <v>1480</v>
      </c>
      <c r="G23" s="361">
        <f>+E23*F23</f>
        <v>6062718.9455999993</v>
      </c>
      <c r="H23" s="57"/>
      <c r="I23" s="21"/>
    </row>
    <row r="24" spans="2:9" s="13" customFormat="1" ht="38.25">
      <c r="B24" s="512">
        <v>5.0999999999999996</v>
      </c>
      <c r="C24" s="507" t="s">
        <v>577</v>
      </c>
      <c r="D24" s="504" t="s">
        <v>561</v>
      </c>
      <c r="E24" s="508">
        <f>'[5]New Box Culvert'!$H$30</f>
        <v>2465.5905085916033</v>
      </c>
      <c r="F24" s="392">
        <f>'[4]12'!$H$403</f>
        <v>6705</v>
      </c>
      <c r="G24" s="361">
        <f>+E24*F24</f>
        <v>16531784.360106701</v>
      </c>
      <c r="H24" s="57"/>
      <c r="I24" s="21"/>
    </row>
    <row r="25" spans="2:9" s="13" customFormat="1" ht="38.25" hidden="1">
      <c r="B25" s="512">
        <v>5.1100000000000003</v>
      </c>
      <c r="C25" s="507" t="s">
        <v>578</v>
      </c>
      <c r="D25" s="504"/>
      <c r="E25" s="508"/>
      <c r="F25" s="22"/>
      <c r="G25" s="361"/>
      <c r="H25" s="57"/>
      <c r="I25" s="21"/>
    </row>
    <row r="26" spans="2:9" s="13" customFormat="1" hidden="1">
      <c r="B26" s="502"/>
      <c r="C26" s="507" t="s">
        <v>579</v>
      </c>
      <c r="D26" s="504" t="s">
        <v>580</v>
      </c>
      <c r="E26" s="508"/>
      <c r="F26" s="19"/>
      <c r="G26" s="361">
        <f t="shared" ref="G26:G47" si="1">+E26*F26</f>
        <v>0</v>
      </c>
      <c r="H26" s="57"/>
      <c r="I26" s="21"/>
    </row>
    <row r="27" spans="2:9" s="13" customFormat="1" hidden="1">
      <c r="B27" s="502"/>
      <c r="C27" s="507" t="s">
        <v>581</v>
      </c>
      <c r="D27" s="504" t="s">
        <v>561</v>
      </c>
      <c r="E27" s="508"/>
      <c r="F27" s="19"/>
      <c r="G27" s="361">
        <f t="shared" si="1"/>
        <v>0</v>
      </c>
      <c r="H27" s="57"/>
      <c r="I27" s="21"/>
    </row>
    <row r="28" spans="2:9" s="13" customFormat="1" ht="25.5" hidden="1">
      <c r="B28" s="502"/>
      <c r="C28" s="507" t="s">
        <v>582</v>
      </c>
      <c r="D28" s="504"/>
      <c r="E28" s="508"/>
      <c r="F28" s="19"/>
      <c r="G28" s="361">
        <f t="shared" si="1"/>
        <v>0</v>
      </c>
      <c r="H28" s="57"/>
      <c r="I28" s="21"/>
    </row>
    <row r="29" spans="2:9" s="13" customFormat="1" hidden="1">
      <c r="B29" s="502"/>
      <c r="C29" s="513" t="s">
        <v>583</v>
      </c>
      <c r="D29" s="504" t="s">
        <v>507</v>
      </c>
      <c r="E29" s="508"/>
      <c r="F29" s="19"/>
      <c r="G29" s="361">
        <f t="shared" si="1"/>
        <v>0</v>
      </c>
      <c r="H29" s="57"/>
      <c r="I29" s="21"/>
    </row>
    <row r="30" spans="2:9" s="13" customFormat="1" hidden="1">
      <c r="B30" s="502"/>
      <c r="C30" s="513" t="s">
        <v>584</v>
      </c>
      <c r="D30" s="504" t="s">
        <v>507</v>
      </c>
      <c r="E30" s="508"/>
      <c r="F30" s="19"/>
      <c r="G30" s="361">
        <f t="shared" si="1"/>
        <v>0</v>
      </c>
      <c r="H30" s="57"/>
      <c r="I30" s="21"/>
    </row>
    <row r="31" spans="2:9" s="13" customFormat="1" hidden="1">
      <c r="B31" s="502"/>
      <c r="C31" s="507" t="s">
        <v>585</v>
      </c>
      <c r="D31" s="504"/>
      <c r="E31" s="508"/>
      <c r="F31" s="19"/>
      <c r="G31" s="361">
        <f t="shared" si="1"/>
        <v>0</v>
      </c>
      <c r="H31" s="57"/>
      <c r="I31" s="21"/>
    </row>
    <row r="32" spans="2:9" s="13" customFormat="1" hidden="1">
      <c r="B32" s="502"/>
      <c r="C32" s="513" t="s">
        <v>586</v>
      </c>
      <c r="D32" s="504" t="s">
        <v>507</v>
      </c>
      <c r="E32" s="508"/>
      <c r="F32" s="19"/>
      <c r="G32" s="361">
        <f t="shared" si="1"/>
        <v>0</v>
      </c>
      <c r="H32" s="57"/>
      <c r="I32" s="21"/>
    </row>
    <row r="33" spans="2:9" s="13" customFormat="1" hidden="1">
      <c r="B33" s="502"/>
      <c r="C33" s="513" t="s">
        <v>587</v>
      </c>
      <c r="D33" s="504" t="s">
        <v>507</v>
      </c>
      <c r="E33" s="508"/>
      <c r="F33" s="19"/>
      <c r="G33" s="361">
        <f t="shared" si="1"/>
        <v>0</v>
      </c>
      <c r="H33" s="57"/>
      <c r="I33" s="21"/>
    </row>
    <row r="34" spans="2:9" s="13" customFormat="1" ht="38.25" hidden="1">
      <c r="B34" s="512">
        <v>5.12</v>
      </c>
      <c r="C34" s="514" t="s">
        <v>588</v>
      </c>
      <c r="D34" s="504" t="s">
        <v>276</v>
      </c>
      <c r="E34" s="508"/>
      <c r="F34" s="19"/>
      <c r="G34" s="361">
        <f t="shared" si="1"/>
        <v>0</v>
      </c>
      <c r="H34" s="57"/>
      <c r="I34" s="21"/>
    </row>
    <row r="35" spans="2:9" s="13" customFormat="1" ht="38.25" hidden="1">
      <c r="B35" s="512">
        <v>5.13</v>
      </c>
      <c r="C35" s="515" t="s">
        <v>589</v>
      </c>
      <c r="D35" s="504" t="s">
        <v>365</v>
      </c>
      <c r="E35" s="508"/>
      <c r="F35" s="19"/>
      <c r="G35" s="361">
        <f t="shared" si="1"/>
        <v>0</v>
      </c>
      <c r="H35" s="57"/>
      <c r="I35" s="21"/>
    </row>
    <row r="36" spans="2:9" s="13" customFormat="1" ht="38.25" hidden="1">
      <c r="B36" s="512">
        <v>5.14</v>
      </c>
      <c r="C36" s="507" t="s">
        <v>590</v>
      </c>
      <c r="D36" s="504"/>
      <c r="E36" s="508"/>
      <c r="F36" s="19"/>
      <c r="G36" s="361">
        <f t="shared" si="1"/>
        <v>0</v>
      </c>
      <c r="H36" s="57"/>
      <c r="I36" s="21"/>
    </row>
    <row r="37" spans="2:9" s="13" customFormat="1" hidden="1">
      <c r="B37" s="512"/>
      <c r="C37" s="507" t="s">
        <v>591</v>
      </c>
      <c r="D37" s="504" t="s">
        <v>575</v>
      </c>
      <c r="E37" s="508"/>
      <c r="F37" s="19"/>
      <c r="G37" s="361">
        <f t="shared" si="1"/>
        <v>0</v>
      </c>
      <c r="H37" s="57"/>
      <c r="I37" s="21"/>
    </row>
    <row r="38" spans="2:9" s="13" customFormat="1" hidden="1">
      <c r="B38" s="512"/>
      <c r="C38" s="507" t="s">
        <v>592</v>
      </c>
      <c r="D38" s="504" t="s">
        <v>575</v>
      </c>
      <c r="E38" s="508"/>
      <c r="F38" s="19"/>
      <c r="G38" s="361">
        <f t="shared" si="1"/>
        <v>0</v>
      </c>
      <c r="H38" s="57"/>
      <c r="I38" s="21"/>
    </row>
    <row r="39" spans="2:9" s="13" customFormat="1" hidden="1">
      <c r="B39" s="512"/>
      <c r="C39" s="507" t="s">
        <v>593</v>
      </c>
      <c r="D39" s="504" t="s">
        <v>561</v>
      </c>
      <c r="E39" s="508"/>
      <c r="F39" s="19"/>
      <c r="G39" s="361">
        <f t="shared" si="1"/>
        <v>0</v>
      </c>
      <c r="H39" s="57"/>
      <c r="I39" s="21"/>
    </row>
    <row r="40" spans="2:9" s="13" customFormat="1" hidden="1">
      <c r="B40" s="512"/>
      <c r="C40" s="507" t="s">
        <v>594</v>
      </c>
      <c r="D40" s="504" t="s">
        <v>561</v>
      </c>
      <c r="E40" s="508"/>
      <c r="F40" s="22"/>
      <c r="G40" s="361"/>
      <c r="H40" s="57"/>
      <c r="I40" s="21"/>
    </row>
    <row r="41" spans="2:9" s="13" customFormat="1" ht="38.25">
      <c r="B41" s="512">
        <v>5.15</v>
      </c>
      <c r="C41" s="507" t="s">
        <v>595</v>
      </c>
      <c r="D41" s="504"/>
      <c r="E41" s="508"/>
      <c r="F41" s="19"/>
      <c r="G41" s="361">
        <f>+E41*F41</f>
        <v>0</v>
      </c>
      <c r="H41" s="57"/>
      <c r="I41" s="21"/>
    </row>
    <row r="42" spans="2:9" s="13" customFormat="1">
      <c r="B42" s="502"/>
      <c r="C42" s="507" t="s">
        <v>591</v>
      </c>
      <c r="D42" s="504" t="s">
        <v>575</v>
      </c>
      <c r="E42" s="516"/>
      <c r="F42" s="392"/>
      <c r="G42" s="361">
        <f t="shared" si="1"/>
        <v>0</v>
      </c>
      <c r="H42" s="57"/>
      <c r="I42" s="21"/>
    </row>
    <row r="43" spans="2:9" s="13" customFormat="1">
      <c r="B43" s="502"/>
      <c r="C43" s="507" t="s">
        <v>592</v>
      </c>
      <c r="D43" s="504" t="s">
        <v>575</v>
      </c>
      <c r="E43" s="508">
        <f>'[5]New Box Culvert'!$H$33</f>
        <v>3660.9452769426989</v>
      </c>
      <c r="F43" s="392">
        <f>'[4]12'!$I$699</f>
        <v>7988</v>
      </c>
      <c r="G43" s="361">
        <f>+E43*F43</f>
        <v>29243630.872218277</v>
      </c>
      <c r="H43" s="57"/>
      <c r="I43" s="21"/>
    </row>
    <row r="44" spans="2:9" s="13" customFormat="1" hidden="1">
      <c r="B44" s="502"/>
      <c r="C44" s="507" t="s">
        <v>593</v>
      </c>
      <c r="D44" s="504" t="s">
        <v>561</v>
      </c>
      <c r="E44" s="508"/>
      <c r="F44" s="19"/>
      <c r="G44" s="361">
        <f t="shared" si="1"/>
        <v>0</v>
      </c>
      <c r="H44" s="57"/>
      <c r="I44" s="21"/>
    </row>
    <row r="45" spans="2:9" s="13" customFormat="1" hidden="1">
      <c r="B45" s="502"/>
      <c r="C45" s="507" t="s">
        <v>594</v>
      </c>
      <c r="D45" s="504" t="s">
        <v>561</v>
      </c>
      <c r="E45" s="508"/>
      <c r="F45" s="19"/>
      <c r="G45" s="361">
        <f t="shared" si="1"/>
        <v>0</v>
      </c>
      <c r="H45" s="57"/>
      <c r="I45" s="21"/>
    </row>
    <row r="46" spans="2:9" s="13" customFormat="1" ht="51">
      <c r="B46" s="512">
        <v>5.15</v>
      </c>
      <c r="C46" s="507" t="s">
        <v>596</v>
      </c>
      <c r="D46" s="504"/>
      <c r="E46" s="508"/>
      <c r="F46" s="19"/>
      <c r="G46" s="361"/>
      <c r="H46" s="57"/>
      <c r="I46" s="21"/>
    </row>
    <row r="47" spans="2:9" s="13" customFormat="1">
      <c r="B47" s="512"/>
      <c r="C47" s="503" t="s">
        <v>597</v>
      </c>
      <c r="D47" s="504"/>
      <c r="E47" s="508"/>
      <c r="F47" s="19"/>
      <c r="G47" s="361">
        <f t="shared" si="1"/>
        <v>0</v>
      </c>
      <c r="H47" s="57"/>
      <c r="I47" s="21"/>
    </row>
    <row r="48" spans="2:9" s="13" customFormat="1">
      <c r="B48" s="512"/>
      <c r="C48" s="507" t="s">
        <v>598</v>
      </c>
      <c r="D48" s="504" t="s">
        <v>561</v>
      </c>
      <c r="E48" s="508"/>
      <c r="F48" s="62"/>
      <c r="G48" s="517"/>
      <c r="H48" s="34"/>
      <c r="I48" s="37"/>
    </row>
    <row r="49" spans="2:7">
      <c r="B49" s="512"/>
      <c r="C49" s="507" t="s">
        <v>599</v>
      </c>
      <c r="D49" s="504" t="s">
        <v>561</v>
      </c>
      <c r="E49" s="508"/>
      <c r="F49" s="62"/>
      <c r="G49" s="361">
        <f>+E49*F49</f>
        <v>0</v>
      </c>
    </row>
    <row r="50" spans="2:7">
      <c r="B50" s="512"/>
      <c r="C50" s="507" t="s">
        <v>600</v>
      </c>
      <c r="D50" s="504" t="s">
        <v>561</v>
      </c>
      <c r="E50" s="508">
        <f>'[5]New Box Culvert'!$H$34</f>
        <v>2892.2356955633118</v>
      </c>
      <c r="F50" s="62">
        <f>'[4]13'!$H$414</f>
        <v>8456</v>
      </c>
      <c r="G50" s="361">
        <f>+E50*F50</f>
        <v>24456745.041683365</v>
      </c>
    </row>
    <row r="51" spans="2:7" hidden="1">
      <c r="B51" s="512"/>
      <c r="C51" s="507" t="s">
        <v>601</v>
      </c>
      <c r="D51" s="504" t="s">
        <v>561</v>
      </c>
      <c r="E51" s="508"/>
      <c r="F51" s="62"/>
      <c r="G51" s="518"/>
    </row>
    <row r="52" spans="2:7" hidden="1">
      <c r="B52" s="512"/>
      <c r="C52" s="519" t="s">
        <v>602</v>
      </c>
      <c r="D52" s="504" t="s">
        <v>561</v>
      </c>
      <c r="E52" s="508"/>
      <c r="F52" s="62"/>
      <c r="G52" s="520"/>
    </row>
    <row r="53" spans="2:7" hidden="1">
      <c r="B53" s="512"/>
      <c r="C53" s="503" t="s">
        <v>603</v>
      </c>
      <c r="D53" s="504"/>
      <c r="E53" s="508"/>
      <c r="F53" s="62"/>
      <c r="G53" s="520"/>
    </row>
    <row r="54" spans="2:7" hidden="1">
      <c r="B54" s="512"/>
      <c r="C54" s="507" t="s">
        <v>598</v>
      </c>
      <c r="D54" s="504" t="s">
        <v>561</v>
      </c>
      <c r="E54" s="508"/>
      <c r="F54" s="62"/>
      <c r="G54" s="520"/>
    </row>
    <row r="55" spans="2:7" hidden="1">
      <c r="B55" s="512"/>
      <c r="C55" s="507" t="s">
        <v>599</v>
      </c>
      <c r="D55" s="504" t="s">
        <v>561</v>
      </c>
      <c r="E55" s="508"/>
      <c r="F55" s="62"/>
      <c r="G55" s="521"/>
    </row>
    <row r="56" spans="2:7" hidden="1">
      <c r="B56" s="512"/>
      <c r="C56" s="507" t="s">
        <v>600</v>
      </c>
      <c r="D56" s="504" t="s">
        <v>561</v>
      </c>
      <c r="E56" s="508"/>
      <c r="F56" s="62"/>
      <c r="G56" s="520"/>
    </row>
    <row r="57" spans="2:7" hidden="1">
      <c r="B57" s="512"/>
      <c r="C57" s="507" t="s">
        <v>601</v>
      </c>
      <c r="D57" s="504" t="s">
        <v>561</v>
      </c>
      <c r="E57" s="508"/>
      <c r="F57" s="62"/>
      <c r="G57" s="520"/>
    </row>
    <row r="58" spans="2:7" hidden="1">
      <c r="B58" s="512"/>
      <c r="C58" s="519" t="s">
        <v>602</v>
      </c>
      <c r="D58" s="504" t="s">
        <v>561</v>
      </c>
      <c r="E58" s="508"/>
      <c r="F58" s="62"/>
      <c r="G58" s="520"/>
    </row>
    <row r="59" spans="2:7" ht="38.25">
      <c r="B59" s="512">
        <v>5.17</v>
      </c>
      <c r="C59" s="507" t="s">
        <v>940</v>
      </c>
      <c r="D59" s="504"/>
      <c r="E59" s="508"/>
      <c r="F59" s="62"/>
      <c r="G59" s="518"/>
    </row>
    <row r="60" spans="2:7">
      <c r="B60" s="512"/>
      <c r="C60" s="503" t="s">
        <v>605</v>
      </c>
      <c r="D60" s="504"/>
      <c r="E60" s="508"/>
      <c r="F60" s="62"/>
      <c r="G60" s="520"/>
    </row>
    <row r="61" spans="2:7">
      <c r="B61" s="512"/>
      <c r="C61" s="519" t="s">
        <v>606</v>
      </c>
      <c r="D61" s="504" t="s">
        <v>561</v>
      </c>
      <c r="E61" s="508"/>
      <c r="F61" s="522"/>
      <c r="G61" s="361">
        <f>+E61*F61</f>
        <v>0</v>
      </c>
    </row>
    <row r="62" spans="2:7">
      <c r="B62" s="512"/>
      <c r="C62" s="519" t="s">
        <v>607</v>
      </c>
      <c r="D62" s="504" t="s">
        <v>561</v>
      </c>
      <c r="E62" s="508">
        <f>'[5]New Box Culvert'!$H$35</f>
        <v>1745.0694125</v>
      </c>
      <c r="F62" s="62">
        <f>'[4]14'!$H$317</f>
        <v>9491</v>
      </c>
      <c r="G62" s="361">
        <f>+E62*F62</f>
        <v>16562453.7940375</v>
      </c>
    </row>
    <row r="63" spans="2:7" hidden="1">
      <c r="B63" s="512"/>
      <c r="C63" s="519" t="s">
        <v>608</v>
      </c>
      <c r="D63" s="504" t="s">
        <v>561</v>
      </c>
      <c r="E63" s="508"/>
      <c r="F63" s="62"/>
      <c r="G63" s="520"/>
    </row>
    <row r="64" spans="2:7" hidden="1">
      <c r="B64" s="512"/>
      <c r="C64" s="519" t="s">
        <v>609</v>
      </c>
      <c r="D64" s="504" t="s">
        <v>561</v>
      </c>
      <c r="E64" s="508"/>
      <c r="F64" s="62"/>
      <c r="G64" s="520"/>
    </row>
    <row r="65" spans="2:7" hidden="1">
      <c r="B65" s="512"/>
      <c r="C65" s="503" t="s">
        <v>610</v>
      </c>
      <c r="D65" s="504"/>
      <c r="E65" s="508"/>
      <c r="F65" s="62"/>
      <c r="G65" s="520"/>
    </row>
    <row r="66" spans="2:7" hidden="1">
      <c r="B66" s="512"/>
      <c r="C66" s="519" t="s">
        <v>611</v>
      </c>
      <c r="D66" s="504" t="s">
        <v>561</v>
      </c>
      <c r="E66" s="508"/>
      <c r="F66" s="62"/>
      <c r="G66" s="520"/>
    </row>
    <row r="67" spans="2:7" hidden="1">
      <c r="B67" s="512"/>
      <c r="C67" s="519" t="s">
        <v>612</v>
      </c>
      <c r="D67" s="504" t="s">
        <v>561</v>
      </c>
      <c r="E67" s="508"/>
      <c r="F67" s="62"/>
      <c r="G67" s="520"/>
    </row>
    <row r="68" spans="2:7" hidden="1">
      <c r="B68" s="512"/>
      <c r="C68" s="519" t="s">
        <v>613</v>
      </c>
      <c r="D68" s="504" t="s">
        <v>561</v>
      </c>
      <c r="E68" s="508"/>
      <c r="F68" s="62"/>
      <c r="G68" s="520"/>
    </row>
    <row r="69" spans="2:7" hidden="1">
      <c r="B69" s="512"/>
      <c r="C69" s="503" t="s">
        <v>614</v>
      </c>
      <c r="D69" s="504"/>
      <c r="E69" s="508"/>
      <c r="F69" s="62"/>
      <c r="G69" s="520"/>
    </row>
    <row r="70" spans="2:7" hidden="1">
      <c r="B70" s="512"/>
      <c r="C70" s="519" t="s">
        <v>611</v>
      </c>
      <c r="D70" s="504" t="s">
        <v>561</v>
      </c>
      <c r="E70" s="508"/>
      <c r="F70" s="62"/>
      <c r="G70" s="520"/>
    </row>
    <row r="71" spans="2:7" hidden="1">
      <c r="B71" s="512"/>
      <c r="C71" s="519" t="s">
        <v>612</v>
      </c>
      <c r="D71" s="504" t="s">
        <v>561</v>
      </c>
      <c r="E71" s="508"/>
      <c r="F71" s="62"/>
      <c r="G71" s="520"/>
    </row>
    <row r="72" spans="2:7" hidden="1">
      <c r="B72" s="512"/>
      <c r="C72" s="519" t="s">
        <v>613</v>
      </c>
      <c r="D72" s="504" t="s">
        <v>561</v>
      </c>
      <c r="E72" s="508"/>
      <c r="F72" s="62"/>
      <c r="G72" s="520"/>
    </row>
    <row r="73" spans="2:7" hidden="1">
      <c r="B73" s="512"/>
      <c r="C73" s="503" t="s">
        <v>615</v>
      </c>
      <c r="D73" s="504"/>
      <c r="E73" s="508"/>
      <c r="F73" s="62"/>
      <c r="G73" s="520"/>
    </row>
    <row r="74" spans="2:7" hidden="1">
      <c r="B74" s="512"/>
      <c r="C74" s="519" t="s">
        <v>611</v>
      </c>
      <c r="D74" s="504" t="s">
        <v>561</v>
      </c>
      <c r="E74" s="508"/>
      <c r="F74" s="62"/>
      <c r="G74" s="520"/>
    </row>
    <row r="75" spans="2:7" hidden="1">
      <c r="B75" s="512"/>
      <c r="C75" s="519" t="s">
        <v>612</v>
      </c>
      <c r="D75" s="504" t="s">
        <v>561</v>
      </c>
      <c r="E75" s="508"/>
      <c r="F75" s="62"/>
      <c r="G75" s="520"/>
    </row>
    <row r="76" spans="2:7" hidden="1">
      <c r="B76" s="512"/>
      <c r="C76" s="519" t="s">
        <v>613</v>
      </c>
      <c r="D76" s="504" t="s">
        <v>561</v>
      </c>
      <c r="E76" s="508"/>
      <c r="F76" s="62"/>
      <c r="G76" s="520"/>
    </row>
    <row r="77" spans="2:7" ht="38.25" hidden="1">
      <c r="B77" s="512">
        <v>5.18</v>
      </c>
      <c r="C77" s="507" t="s">
        <v>616</v>
      </c>
      <c r="D77" s="504"/>
      <c r="E77" s="508"/>
      <c r="F77" s="62"/>
      <c r="G77" s="520"/>
    </row>
    <row r="78" spans="2:7" hidden="1">
      <c r="B78" s="512"/>
      <c r="C78" s="503" t="s">
        <v>605</v>
      </c>
      <c r="D78" s="504"/>
      <c r="E78" s="508"/>
      <c r="F78" s="62"/>
      <c r="G78" s="520"/>
    </row>
    <row r="79" spans="2:7" hidden="1">
      <c r="B79" s="512"/>
      <c r="C79" s="519" t="s">
        <v>611</v>
      </c>
      <c r="D79" s="504" t="s">
        <v>561</v>
      </c>
      <c r="E79" s="508"/>
      <c r="F79" s="62"/>
      <c r="G79" s="520"/>
    </row>
    <row r="80" spans="2:7" hidden="1">
      <c r="B80" s="512"/>
      <c r="C80" s="519" t="s">
        <v>612</v>
      </c>
      <c r="D80" s="504" t="s">
        <v>561</v>
      </c>
      <c r="E80" s="508"/>
      <c r="F80" s="62"/>
      <c r="G80" s="520"/>
    </row>
    <row r="81" spans="2:7" hidden="1">
      <c r="B81" s="512"/>
      <c r="C81" s="519" t="s">
        <v>613</v>
      </c>
      <c r="D81" s="504" t="s">
        <v>561</v>
      </c>
      <c r="E81" s="508"/>
      <c r="F81" s="62"/>
      <c r="G81" s="520"/>
    </row>
    <row r="82" spans="2:7" hidden="1">
      <c r="B82" s="512"/>
      <c r="C82" s="503" t="s">
        <v>610</v>
      </c>
      <c r="D82" s="504"/>
      <c r="E82" s="508"/>
      <c r="F82" s="62"/>
      <c r="G82" s="520"/>
    </row>
    <row r="83" spans="2:7" hidden="1">
      <c r="B83" s="512"/>
      <c r="C83" s="519" t="s">
        <v>611</v>
      </c>
      <c r="D83" s="504" t="s">
        <v>561</v>
      </c>
      <c r="E83" s="508"/>
      <c r="F83" s="62"/>
      <c r="G83" s="520"/>
    </row>
    <row r="84" spans="2:7" hidden="1">
      <c r="B84" s="512"/>
      <c r="C84" s="519" t="s">
        <v>612</v>
      </c>
      <c r="D84" s="504" t="s">
        <v>561</v>
      </c>
      <c r="E84" s="508"/>
      <c r="F84" s="62"/>
      <c r="G84" s="520"/>
    </row>
    <row r="85" spans="2:7" hidden="1">
      <c r="B85" s="512"/>
      <c r="C85" s="519" t="s">
        <v>613</v>
      </c>
      <c r="D85" s="504" t="s">
        <v>561</v>
      </c>
      <c r="E85" s="508"/>
      <c r="F85" s="62"/>
      <c r="G85" s="520"/>
    </row>
    <row r="86" spans="2:7" hidden="1">
      <c r="B86" s="512"/>
      <c r="C86" s="503" t="s">
        <v>614</v>
      </c>
      <c r="D86" s="504"/>
      <c r="E86" s="508"/>
      <c r="F86" s="62"/>
      <c r="G86" s="520"/>
    </row>
    <row r="87" spans="2:7" hidden="1">
      <c r="B87" s="512"/>
      <c r="C87" s="519" t="s">
        <v>611</v>
      </c>
      <c r="D87" s="504" t="s">
        <v>561</v>
      </c>
      <c r="E87" s="508"/>
      <c r="F87" s="62"/>
      <c r="G87" s="520"/>
    </row>
    <row r="88" spans="2:7" hidden="1">
      <c r="B88" s="512"/>
      <c r="C88" s="519" t="s">
        <v>612</v>
      </c>
      <c r="D88" s="504" t="s">
        <v>561</v>
      </c>
      <c r="E88" s="508"/>
      <c r="F88" s="62"/>
      <c r="G88" s="520"/>
    </row>
    <row r="89" spans="2:7" hidden="1">
      <c r="B89" s="512"/>
      <c r="C89" s="519" t="s">
        <v>613</v>
      </c>
      <c r="D89" s="504" t="s">
        <v>561</v>
      </c>
      <c r="E89" s="508"/>
      <c r="F89" s="62"/>
      <c r="G89" s="520"/>
    </row>
    <row r="90" spans="2:7" hidden="1">
      <c r="B90" s="512"/>
      <c r="C90" s="519" t="s">
        <v>617</v>
      </c>
      <c r="D90" s="504" t="s">
        <v>561</v>
      </c>
      <c r="E90" s="508"/>
      <c r="F90" s="62"/>
      <c r="G90" s="520"/>
    </row>
    <row r="91" spans="2:7" hidden="1">
      <c r="B91" s="512"/>
      <c r="C91" s="519" t="s">
        <v>618</v>
      </c>
      <c r="D91" s="504" t="s">
        <v>561</v>
      </c>
      <c r="E91" s="508"/>
      <c r="F91" s="62"/>
      <c r="G91" s="520"/>
    </row>
    <row r="92" spans="2:7" hidden="1">
      <c r="B92" s="512"/>
      <c r="C92" s="503" t="s">
        <v>619</v>
      </c>
      <c r="D92" s="504"/>
      <c r="E92" s="508"/>
      <c r="F92" s="62"/>
      <c r="G92" s="520"/>
    </row>
    <row r="93" spans="2:7" hidden="1">
      <c r="B93" s="512"/>
      <c r="C93" s="519" t="s">
        <v>620</v>
      </c>
      <c r="D93" s="504" t="s">
        <v>561</v>
      </c>
      <c r="E93" s="508"/>
      <c r="F93" s="62"/>
      <c r="G93" s="520"/>
    </row>
    <row r="94" spans="2:7" hidden="1">
      <c r="B94" s="512"/>
      <c r="C94" s="519" t="s">
        <v>621</v>
      </c>
      <c r="D94" s="504" t="s">
        <v>561</v>
      </c>
      <c r="E94" s="508"/>
      <c r="F94" s="62"/>
      <c r="G94" s="520"/>
    </row>
    <row r="95" spans="2:7" hidden="1">
      <c r="B95" s="512"/>
      <c r="C95" s="519" t="s">
        <v>622</v>
      </c>
      <c r="D95" s="504" t="s">
        <v>561</v>
      </c>
      <c r="E95" s="508"/>
      <c r="F95" s="62"/>
      <c r="G95" s="520"/>
    </row>
    <row r="96" spans="2:7" ht="25.5" hidden="1">
      <c r="B96" s="512" t="s">
        <v>725</v>
      </c>
      <c r="C96" s="523" t="s">
        <v>624</v>
      </c>
      <c r="D96" s="504"/>
      <c r="E96" s="508"/>
      <c r="F96" s="62"/>
      <c r="G96" s="520"/>
    </row>
    <row r="97" spans="2:7" hidden="1">
      <c r="B97" s="512"/>
      <c r="C97" s="523" t="s">
        <v>625</v>
      </c>
      <c r="D97" s="504" t="s">
        <v>573</v>
      </c>
      <c r="E97" s="508"/>
      <c r="F97" s="62"/>
      <c r="G97" s="361">
        <f t="shared" ref="G97:G100" si="2">+E97*F97</f>
        <v>0</v>
      </c>
    </row>
    <row r="98" spans="2:7" hidden="1">
      <c r="B98" s="512"/>
      <c r="C98" s="523" t="s">
        <v>626</v>
      </c>
      <c r="D98" s="504" t="s">
        <v>573</v>
      </c>
      <c r="E98" s="508"/>
      <c r="F98" s="62">
        <f>'[4]9'!$H$45</f>
        <v>9166</v>
      </c>
      <c r="G98" s="361">
        <f t="shared" si="2"/>
        <v>0</v>
      </c>
    </row>
    <row r="99" spans="2:7" hidden="1">
      <c r="B99" s="512"/>
      <c r="C99" s="523" t="s">
        <v>627</v>
      </c>
      <c r="D99" s="504" t="s">
        <v>573</v>
      </c>
      <c r="E99" s="508"/>
      <c r="F99" s="62"/>
      <c r="G99" s="361">
        <f t="shared" si="2"/>
        <v>0</v>
      </c>
    </row>
    <row r="100" spans="2:7" hidden="1">
      <c r="B100" s="512"/>
      <c r="C100" s="523" t="s">
        <v>724</v>
      </c>
      <c r="D100" s="504" t="s">
        <v>573</v>
      </c>
      <c r="E100" s="508"/>
      <c r="F100" s="62">
        <f>'[4]9'!$H$80</f>
        <v>4981</v>
      </c>
      <c r="G100" s="361">
        <f t="shared" si="2"/>
        <v>0</v>
      </c>
    </row>
    <row r="101" spans="2:7" ht="38.25">
      <c r="B101" s="512" t="s">
        <v>726</v>
      </c>
      <c r="C101" s="523" t="s">
        <v>629</v>
      </c>
      <c r="D101" s="524" t="s">
        <v>575</v>
      </c>
      <c r="E101" s="508"/>
      <c r="F101" s="62"/>
      <c r="G101" s="520"/>
    </row>
    <row r="102" spans="2:7" ht="25.5">
      <c r="B102" s="512">
        <v>5.2</v>
      </c>
      <c r="C102" s="507" t="s">
        <v>630</v>
      </c>
      <c r="D102" s="504" t="s">
        <v>561</v>
      </c>
      <c r="E102" s="508">
        <f>'[5]New Box Culvert'!$H$41</f>
        <v>2271.5218749999995</v>
      </c>
      <c r="F102" s="62">
        <f>'[4]14'!$H$1218</f>
        <v>11339</v>
      </c>
      <c r="G102" s="361">
        <f>+E102*F102</f>
        <v>25756786.540624995</v>
      </c>
    </row>
    <row r="103" spans="2:7" ht="38.25" hidden="1">
      <c r="B103" s="512">
        <v>5.21</v>
      </c>
      <c r="C103" s="507" t="s">
        <v>631</v>
      </c>
      <c r="D103" s="504" t="s">
        <v>561</v>
      </c>
      <c r="E103" s="508"/>
      <c r="F103" s="62"/>
      <c r="G103" s="361">
        <f t="shared" ref="G103:G104" si="3">+E103*F103</f>
        <v>0</v>
      </c>
    </row>
    <row r="104" spans="2:7" ht="76.5" hidden="1">
      <c r="B104" s="512" t="s">
        <v>727</v>
      </c>
      <c r="C104" s="507" t="s">
        <v>633</v>
      </c>
      <c r="D104" s="504" t="s">
        <v>634</v>
      </c>
      <c r="E104" s="508"/>
      <c r="F104" s="62"/>
      <c r="G104" s="361">
        <f t="shared" si="3"/>
        <v>0</v>
      </c>
    </row>
    <row r="105" spans="2:7" ht="38.25" hidden="1">
      <c r="B105" s="512" t="s">
        <v>728</v>
      </c>
      <c r="C105" s="507" t="s">
        <v>636</v>
      </c>
      <c r="D105" s="504" t="s">
        <v>634</v>
      </c>
      <c r="E105" s="508"/>
      <c r="F105" s="62"/>
      <c r="G105" s="520"/>
    </row>
    <row r="106" spans="2:7" ht="25.5" hidden="1">
      <c r="B106" s="512">
        <v>5.23</v>
      </c>
      <c r="C106" s="507" t="s">
        <v>637</v>
      </c>
      <c r="D106" s="525" t="s">
        <v>566</v>
      </c>
      <c r="E106" s="508"/>
      <c r="F106" s="62"/>
      <c r="G106" s="520"/>
    </row>
    <row r="107" spans="2:7" ht="25.5">
      <c r="B107" s="512">
        <v>5.24</v>
      </c>
      <c r="C107" s="507" t="s">
        <v>638</v>
      </c>
      <c r="D107" s="504" t="s">
        <v>276</v>
      </c>
      <c r="E107" s="508"/>
      <c r="F107" s="62"/>
      <c r="G107" s="520"/>
    </row>
    <row r="108" spans="2:7">
      <c r="B108" s="512"/>
      <c r="C108" s="523" t="s">
        <v>639</v>
      </c>
      <c r="D108" s="504" t="s">
        <v>276</v>
      </c>
      <c r="E108" s="508">
        <f>'[5]New Box Culvert'!$H$37</f>
        <v>201.35199023184842</v>
      </c>
      <c r="F108" s="62">
        <f>'[4]12'!$H$3767</f>
        <v>69812</v>
      </c>
      <c r="G108" s="361">
        <f t="shared" ref="G108:G110" si="4">+E108*F108</f>
        <v>14056785.142065803</v>
      </c>
    </row>
    <row r="109" spans="2:7">
      <c r="B109" s="512"/>
      <c r="C109" s="523" t="s">
        <v>640</v>
      </c>
      <c r="D109" s="504" t="s">
        <v>276</v>
      </c>
      <c r="E109" s="508">
        <f>'[5]New Box Culvert'!$H$38</f>
        <v>187.99532021161522</v>
      </c>
      <c r="F109" s="62">
        <f>'[4]13'!$H$566</f>
        <v>69946</v>
      </c>
      <c r="G109" s="361">
        <f t="shared" si="4"/>
        <v>13149520.667521639</v>
      </c>
    </row>
    <row r="110" spans="2:7">
      <c r="B110" s="512"/>
      <c r="C110" s="523" t="s">
        <v>641</v>
      </c>
      <c r="D110" s="504" t="s">
        <v>276</v>
      </c>
      <c r="E110" s="508">
        <f>'[5]New Box Culvert'!$H$39</f>
        <v>164.53562247500003</v>
      </c>
      <c r="F110" s="62">
        <f>'[4]14'!$I$1022</f>
        <v>71572</v>
      </c>
      <c r="G110" s="361">
        <f t="shared" si="4"/>
        <v>11776143.571780702</v>
      </c>
    </row>
    <row r="111" spans="2:7" ht="38.25" hidden="1">
      <c r="B111" s="512">
        <v>5.25</v>
      </c>
      <c r="C111" s="507" t="s">
        <v>642</v>
      </c>
      <c r="D111" s="504"/>
      <c r="E111" s="508"/>
      <c r="F111" s="62"/>
      <c r="G111" s="520"/>
    </row>
    <row r="112" spans="2:7" hidden="1">
      <c r="B112" s="512"/>
      <c r="C112" s="510" t="s">
        <v>643</v>
      </c>
      <c r="D112" s="504"/>
      <c r="E112" s="508"/>
      <c r="F112" s="62"/>
      <c r="G112" s="520"/>
    </row>
    <row r="113" spans="2:7" hidden="1">
      <c r="B113" s="512"/>
      <c r="C113" s="510" t="s">
        <v>644</v>
      </c>
      <c r="D113" s="504" t="s">
        <v>276</v>
      </c>
      <c r="E113" s="508"/>
      <c r="F113" s="62"/>
      <c r="G113" s="520"/>
    </row>
    <row r="114" spans="2:7" hidden="1">
      <c r="B114" s="512"/>
      <c r="C114" s="510" t="s">
        <v>645</v>
      </c>
      <c r="D114" s="504"/>
      <c r="E114" s="508"/>
      <c r="F114" s="62"/>
      <c r="G114" s="520"/>
    </row>
    <row r="115" spans="2:7" hidden="1">
      <c r="B115" s="512"/>
      <c r="C115" s="510" t="s">
        <v>646</v>
      </c>
      <c r="D115" s="504"/>
      <c r="E115" s="508"/>
      <c r="F115" s="62"/>
      <c r="G115" s="520"/>
    </row>
    <row r="116" spans="2:7" ht="25.5" hidden="1">
      <c r="B116" s="512">
        <v>5.25</v>
      </c>
      <c r="C116" s="507" t="s">
        <v>647</v>
      </c>
      <c r="D116" s="504" t="s">
        <v>648</v>
      </c>
      <c r="E116" s="508"/>
      <c r="F116" s="62"/>
      <c r="G116" s="520"/>
    </row>
    <row r="117" spans="2:7" ht="38.25" hidden="1">
      <c r="B117" s="512">
        <v>5.27</v>
      </c>
      <c r="C117" s="507" t="s">
        <v>649</v>
      </c>
      <c r="D117" s="511"/>
      <c r="E117" s="508"/>
      <c r="F117" s="62"/>
      <c r="G117" s="520"/>
    </row>
    <row r="118" spans="2:7" hidden="1">
      <c r="B118" s="512"/>
      <c r="C118" s="513" t="s">
        <v>650</v>
      </c>
      <c r="D118" s="511"/>
      <c r="E118" s="508"/>
      <c r="F118" s="62"/>
      <c r="G118" s="520"/>
    </row>
    <row r="119" spans="2:7" hidden="1">
      <c r="B119" s="512"/>
      <c r="C119" s="513" t="s">
        <v>651</v>
      </c>
      <c r="D119" s="511" t="s">
        <v>526</v>
      </c>
      <c r="E119" s="508"/>
      <c r="F119" s="62"/>
      <c r="G119" s="520"/>
    </row>
    <row r="120" spans="2:7" hidden="1">
      <c r="B120" s="512"/>
      <c r="C120" s="513" t="s">
        <v>652</v>
      </c>
      <c r="D120" s="511" t="s">
        <v>526</v>
      </c>
      <c r="E120" s="508"/>
      <c r="F120" s="62"/>
      <c r="G120" s="520"/>
    </row>
    <row r="121" spans="2:7" hidden="1">
      <c r="B121" s="512"/>
      <c r="C121" s="513" t="s">
        <v>653</v>
      </c>
      <c r="D121" s="511" t="s">
        <v>526</v>
      </c>
      <c r="E121" s="508"/>
      <c r="F121" s="62"/>
      <c r="G121" s="520"/>
    </row>
    <row r="122" spans="2:7" hidden="1">
      <c r="B122" s="512"/>
      <c r="C122" s="513" t="s">
        <v>654</v>
      </c>
      <c r="D122" s="511"/>
      <c r="E122" s="508"/>
      <c r="F122" s="62"/>
      <c r="G122" s="520"/>
    </row>
    <row r="123" spans="2:7" hidden="1">
      <c r="B123" s="512"/>
      <c r="C123" s="513" t="s">
        <v>655</v>
      </c>
      <c r="D123" s="511" t="s">
        <v>526</v>
      </c>
      <c r="E123" s="508"/>
      <c r="F123" s="62"/>
      <c r="G123" s="520"/>
    </row>
    <row r="124" spans="2:7" hidden="1">
      <c r="B124" s="512"/>
      <c r="C124" s="513" t="s">
        <v>652</v>
      </c>
      <c r="D124" s="511" t="s">
        <v>526</v>
      </c>
      <c r="E124" s="508"/>
      <c r="F124" s="62"/>
      <c r="G124" s="520"/>
    </row>
    <row r="125" spans="2:7" hidden="1">
      <c r="B125" s="512"/>
      <c r="C125" s="513" t="s">
        <v>653</v>
      </c>
      <c r="D125" s="511" t="s">
        <v>526</v>
      </c>
      <c r="E125" s="508"/>
      <c r="F125" s="62"/>
      <c r="G125" s="520"/>
    </row>
    <row r="126" spans="2:7" hidden="1">
      <c r="B126" s="512"/>
      <c r="C126" s="507" t="s">
        <v>656</v>
      </c>
      <c r="D126" s="526"/>
      <c r="E126" s="508"/>
      <c r="F126" s="62"/>
      <c r="G126" s="520"/>
    </row>
    <row r="127" spans="2:7" hidden="1">
      <c r="B127" s="512"/>
      <c r="C127" s="507" t="s">
        <v>657</v>
      </c>
      <c r="D127" s="526" t="s">
        <v>526</v>
      </c>
      <c r="E127" s="508"/>
      <c r="F127" s="62"/>
      <c r="G127" s="520"/>
    </row>
    <row r="128" spans="2:7" hidden="1">
      <c r="B128" s="512"/>
      <c r="C128" s="507" t="s">
        <v>658</v>
      </c>
      <c r="D128" s="526" t="s">
        <v>526</v>
      </c>
      <c r="E128" s="508"/>
      <c r="F128" s="62"/>
      <c r="G128" s="520"/>
    </row>
    <row r="129" spans="2:7" hidden="1">
      <c r="B129" s="512"/>
      <c r="C129" s="507" t="s">
        <v>659</v>
      </c>
      <c r="D129" s="526" t="s">
        <v>526</v>
      </c>
      <c r="E129" s="508"/>
      <c r="F129" s="62"/>
      <c r="G129" s="520"/>
    </row>
    <row r="130" spans="2:7" hidden="1">
      <c r="B130" s="512"/>
      <c r="C130" s="513" t="s">
        <v>660</v>
      </c>
      <c r="D130" s="511"/>
      <c r="E130" s="508"/>
      <c r="F130" s="62"/>
      <c r="G130" s="520"/>
    </row>
    <row r="131" spans="2:7" hidden="1">
      <c r="B131" s="512"/>
      <c r="C131" s="513" t="s">
        <v>651</v>
      </c>
      <c r="D131" s="511" t="s">
        <v>526</v>
      </c>
      <c r="E131" s="508"/>
      <c r="F131" s="62"/>
      <c r="G131" s="520"/>
    </row>
    <row r="132" spans="2:7" hidden="1">
      <c r="B132" s="512"/>
      <c r="C132" s="513" t="s">
        <v>652</v>
      </c>
      <c r="D132" s="511" t="s">
        <v>526</v>
      </c>
      <c r="E132" s="508"/>
      <c r="F132" s="62"/>
      <c r="G132" s="520"/>
    </row>
    <row r="133" spans="2:7" hidden="1">
      <c r="B133" s="512"/>
      <c r="C133" s="513" t="s">
        <v>653</v>
      </c>
      <c r="D133" s="511" t="s">
        <v>526</v>
      </c>
      <c r="E133" s="508"/>
      <c r="F133" s="62"/>
      <c r="G133" s="520"/>
    </row>
    <row r="134" spans="2:7" ht="76.5" hidden="1">
      <c r="B134" s="512">
        <v>5.28</v>
      </c>
      <c r="C134" s="515" t="s">
        <v>661</v>
      </c>
      <c r="D134" s="504"/>
      <c r="E134" s="508"/>
      <c r="F134" s="62"/>
      <c r="G134" s="520"/>
    </row>
    <row r="135" spans="2:7" hidden="1">
      <c r="B135" s="512"/>
      <c r="C135" s="515" t="s">
        <v>662</v>
      </c>
      <c r="D135" s="504" t="s">
        <v>566</v>
      </c>
      <c r="E135" s="508"/>
      <c r="F135" s="62"/>
      <c r="G135" s="520"/>
    </row>
    <row r="136" spans="2:7" hidden="1">
      <c r="B136" s="512"/>
      <c r="C136" s="515" t="s">
        <v>663</v>
      </c>
      <c r="D136" s="504" t="s">
        <v>566</v>
      </c>
      <c r="E136" s="508"/>
      <c r="F136" s="62"/>
      <c r="G136" s="520"/>
    </row>
    <row r="137" spans="2:7" ht="25.5" hidden="1">
      <c r="B137" s="512">
        <v>5.29</v>
      </c>
      <c r="C137" s="527" t="s">
        <v>664</v>
      </c>
      <c r="D137" s="504" t="s">
        <v>566</v>
      </c>
      <c r="E137" s="508"/>
      <c r="F137" s="62"/>
      <c r="G137" s="520"/>
    </row>
    <row r="138" spans="2:7" hidden="1">
      <c r="B138" s="512">
        <v>5.3</v>
      </c>
      <c r="C138" s="507" t="s">
        <v>665</v>
      </c>
      <c r="D138" s="504" t="s">
        <v>526</v>
      </c>
      <c r="E138" s="508"/>
      <c r="F138" s="62"/>
      <c r="G138" s="361">
        <f>+E138*F138</f>
        <v>0</v>
      </c>
    </row>
    <row r="139" spans="2:7">
      <c r="B139" s="512">
        <v>5.31</v>
      </c>
      <c r="C139" s="507" t="s">
        <v>666</v>
      </c>
      <c r="D139" s="504"/>
      <c r="E139" s="508"/>
      <c r="F139" s="62"/>
      <c r="G139" s="520"/>
    </row>
    <row r="140" spans="2:7" ht="25.5">
      <c r="B140" s="512"/>
      <c r="C140" s="507" t="s">
        <v>667</v>
      </c>
      <c r="D140" s="511" t="s">
        <v>575</v>
      </c>
      <c r="E140" s="508">
        <f>'[5]New Box Culvert'!$H$31</f>
        <v>714.33107293521857</v>
      </c>
      <c r="F140" s="62">
        <f>'[4]15'!$H$161</f>
        <v>6408</v>
      </c>
      <c r="G140" s="361">
        <f t="shared" ref="G140:G156" si="5">+E140*F140</f>
        <v>4577433.5153688807</v>
      </c>
    </row>
    <row r="141" spans="2:7" ht="25.5">
      <c r="B141" s="512"/>
      <c r="C141" s="507" t="s">
        <v>668</v>
      </c>
      <c r="D141" s="504" t="s">
        <v>575</v>
      </c>
      <c r="E141" s="508">
        <f>'[5]New Box Culvert'!$H$32</f>
        <v>1280.6093128946832</v>
      </c>
      <c r="F141" s="62">
        <f>'[4]12'!$H$490</f>
        <v>7345</v>
      </c>
      <c r="G141" s="361">
        <f t="shared" si="5"/>
        <v>9406075.4032114483</v>
      </c>
    </row>
    <row r="142" spans="2:7" ht="25.5">
      <c r="B142" s="512"/>
      <c r="C142" s="507" t="s">
        <v>669</v>
      </c>
      <c r="D142" s="511" t="s">
        <v>575</v>
      </c>
      <c r="E142" s="508">
        <f>'[5]New Box Culvert'!$H$45</f>
        <v>2393.162640785572</v>
      </c>
      <c r="F142" s="62">
        <f>'[4]15'!$H$226</f>
        <v>1712</v>
      </c>
      <c r="G142" s="361">
        <f t="shared" si="5"/>
        <v>4097094.441024899</v>
      </c>
    </row>
    <row r="143" spans="2:7" ht="25.5">
      <c r="B143" s="512">
        <v>5.32</v>
      </c>
      <c r="C143" s="507" t="s">
        <v>670</v>
      </c>
      <c r="D143" s="504" t="s">
        <v>575</v>
      </c>
      <c r="E143" s="508">
        <f>'[5]New Box Culvert'!$H$49</f>
        <v>427.02283030416845</v>
      </c>
      <c r="F143" s="62">
        <f>'[4]15'!$H$110</f>
        <v>1690</v>
      </c>
      <c r="G143" s="361">
        <f t="shared" si="5"/>
        <v>721668.58321404469</v>
      </c>
    </row>
    <row r="144" spans="2:7">
      <c r="B144" s="512">
        <v>5.33</v>
      </c>
      <c r="C144" s="507" t="s">
        <v>671</v>
      </c>
      <c r="D144" s="504" t="s">
        <v>575</v>
      </c>
      <c r="E144" s="508">
        <f>'[5]New Box Culvert'!$H$48</f>
        <v>1021.2936022863448</v>
      </c>
      <c r="F144" s="62">
        <f>'[4]15'!$H$84</f>
        <v>1666</v>
      </c>
      <c r="G144" s="361">
        <f t="shared" si="5"/>
        <v>1701475.1414090504</v>
      </c>
    </row>
    <row r="145" spans="2:7" ht="25.5">
      <c r="B145" s="512">
        <v>5.34</v>
      </c>
      <c r="C145" s="507" t="s">
        <v>672</v>
      </c>
      <c r="D145" s="504" t="s">
        <v>526</v>
      </c>
      <c r="E145" s="508">
        <f>'[5]New Box Culvert'!$H$47</f>
        <v>7002</v>
      </c>
      <c r="F145" s="62">
        <f>'[4]13'!$H$605</f>
        <v>297</v>
      </c>
      <c r="G145" s="361">
        <f t="shared" si="5"/>
        <v>2079594</v>
      </c>
    </row>
    <row r="146" spans="2:7" ht="38.25">
      <c r="B146" s="512">
        <v>5.35</v>
      </c>
      <c r="C146" s="507" t="s">
        <v>673</v>
      </c>
      <c r="D146" s="504" t="s">
        <v>674</v>
      </c>
      <c r="E146" s="508"/>
      <c r="F146" s="62"/>
      <c r="G146" s="361">
        <f t="shared" si="5"/>
        <v>0</v>
      </c>
    </row>
    <row r="147" spans="2:7">
      <c r="B147" s="512"/>
      <c r="C147" s="507" t="s">
        <v>675</v>
      </c>
      <c r="D147" s="504" t="s">
        <v>49</v>
      </c>
      <c r="E147" s="508">
        <f>E149</f>
        <v>14995.119999999999</v>
      </c>
      <c r="F147" s="62">
        <f>'4_Bituminous'!F11</f>
        <v>12</v>
      </c>
      <c r="G147" s="361">
        <f t="shared" si="5"/>
        <v>179941.44</v>
      </c>
    </row>
    <row r="148" spans="2:7">
      <c r="B148" s="512"/>
      <c r="C148" s="507" t="s">
        <v>676</v>
      </c>
      <c r="D148" s="504" t="s">
        <v>15</v>
      </c>
      <c r="E148" s="508">
        <f>E149*0.04</f>
        <v>599.8048</v>
      </c>
      <c r="F148" s="62">
        <f>'4_Bituminous'!F12</f>
        <v>8855</v>
      </c>
      <c r="G148" s="361">
        <f t="shared" si="5"/>
        <v>5311271.5039999997</v>
      </c>
    </row>
    <row r="149" spans="2:7">
      <c r="B149" s="512"/>
      <c r="C149" s="507" t="s">
        <v>677</v>
      </c>
      <c r="D149" s="504" t="s">
        <v>49</v>
      </c>
      <c r="E149" s="508">
        <f>'[5]New Box Culvert'!$H$42</f>
        <v>14995.119999999999</v>
      </c>
      <c r="F149" s="522">
        <f>'[4]14'!$I$1096/12*25</f>
        <v>977.08333333333337</v>
      </c>
      <c r="G149" s="361">
        <f t="shared" si="5"/>
        <v>14651481.833333332</v>
      </c>
    </row>
    <row r="150" spans="2:7" ht="25.5">
      <c r="B150" s="512">
        <v>5.35</v>
      </c>
      <c r="C150" s="507" t="s">
        <v>678</v>
      </c>
      <c r="D150" s="504" t="s">
        <v>526</v>
      </c>
      <c r="E150" s="508">
        <f>'[5]New Box Culvert'!$H$50</f>
        <v>78</v>
      </c>
      <c r="F150" s="62">
        <f>'[4]14'!$I$1321</f>
        <v>78</v>
      </c>
      <c r="G150" s="361">
        <f t="shared" si="5"/>
        <v>6084</v>
      </c>
    </row>
    <row r="151" spans="2:7" ht="38.25" hidden="1">
      <c r="B151" s="512">
        <v>5.37</v>
      </c>
      <c r="C151" s="507" t="s">
        <v>679</v>
      </c>
      <c r="D151" s="504" t="s">
        <v>526</v>
      </c>
      <c r="E151" s="508"/>
      <c r="F151" s="62"/>
      <c r="G151" s="361">
        <f t="shared" si="5"/>
        <v>0</v>
      </c>
    </row>
    <row r="152" spans="2:7" ht="25.5" hidden="1">
      <c r="B152" s="512">
        <v>5.38</v>
      </c>
      <c r="C152" s="507" t="s">
        <v>680</v>
      </c>
      <c r="D152" s="504" t="s">
        <v>681</v>
      </c>
      <c r="E152" s="508"/>
      <c r="F152" s="62"/>
      <c r="G152" s="361">
        <f t="shared" si="5"/>
        <v>0</v>
      </c>
    </row>
    <row r="153" spans="2:7">
      <c r="B153" s="512">
        <v>5.39</v>
      </c>
      <c r="C153" s="507" t="s">
        <v>682</v>
      </c>
      <c r="D153" s="504" t="s">
        <v>681</v>
      </c>
      <c r="E153" s="508">
        <f>'[5]New Box Culvert'!$H$43</f>
        <v>2026</v>
      </c>
      <c r="F153" s="62">
        <f>'[4]14'!$I$1430</f>
        <v>3019</v>
      </c>
      <c r="G153" s="361">
        <f t="shared" si="5"/>
        <v>6116494</v>
      </c>
    </row>
    <row r="154" spans="2:7" ht="25.5" hidden="1">
      <c r="B154" s="512">
        <v>5.4</v>
      </c>
      <c r="C154" s="507" t="s">
        <v>683</v>
      </c>
      <c r="D154" s="504" t="s">
        <v>276</v>
      </c>
      <c r="E154" s="508"/>
      <c r="F154" s="62"/>
      <c r="G154" s="361">
        <f t="shared" si="5"/>
        <v>0</v>
      </c>
    </row>
    <row r="155" spans="2:7" ht="51" hidden="1">
      <c r="B155" s="512">
        <v>5.41</v>
      </c>
      <c r="C155" s="507" t="s">
        <v>684</v>
      </c>
      <c r="D155" s="504" t="s">
        <v>566</v>
      </c>
      <c r="E155" s="508"/>
      <c r="F155" s="62"/>
      <c r="G155" s="361">
        <f t="shared" si="5"/>
        <v>0</v>
      </c>
    </row>
    <row r="156" spans="2:7" ht="25.5" hidden="1">
      <c r="B156" s="512">
        <v>5.42</v>
      </c>
      <c r="C156" s="507" t="s">
        <v>685</v>
      </c>
      <c r="D156" s="504" t="s">
        <v>18</v>
      </c>
      <c r="E156" s="508"/>
      <c r="F156" s="62">
        <f>'[4]12'!$H$434</f>
        <v>7412</v>
      </c>
      <c r="G156" s="361">
        <f t="shared" si="5"/>
        <v>0</v>
      </c>
    </row>
    <row r="157" spans="2:7" ht="25.5" hidden="1">
      <c r="B157" s="512">
        <v>6.43</v>
      </c>
      <c r="C157" s="507" t="s">
        <v>686</v>
      </c>
      <c r="D157" s="526" t="s">
        <v>478</v>
      </c>
      <c r="E157" s="508"/>
      <c r="F157" s="62"/>
      <c r="G157" s="520"/>
    </row>
    <row r="158" spans="2:7" ht="144.75" hidden="1">
      <c r="B158" s="512">
        <v>6.44</v>
      </c>
      <c r="C158" s="528" t="s">
        <v>687</v>
      </c>
      <c r="D158" s="526" t="s">
        <v>49</v>
      </c>
      <c r="E158" s="508"/>
      <c r="F158" s="62"/>
      <c r="G158" s="520"/>
    </row>
    <row r="159" spans="2:7" ht="25.5" hidden="1">
      <c r="B159" s="512">
        <v>6.45</v>
      </c>
      <c r="C159" s="507" t="s">
        <v>688</v>
      </c>
      <c r="D159" s="526" t="s">
        <v>18</v>
      </c>
      <c r="E159" s="508"/>
      <c r="F159" s="62"/>
      <c r="G159" s="361">
        <f>+E159*F159</f>
        <v>0</v>
      </c>
    </row>
    <row r="160" spans="2:7" ht="51">
      <c r="B160" s="512">
        <v>5.46</v>
      </c>
      <c r="C160" s="529" t="s">
        <v>840</v>
      </c>
      <c r="D160" s="526" t="s">
        <v>566</v>
      </c>
      <c r="E160" s="508">
        <f>'[5]New Box Culvert'!$H$36</f>
        <v>605.43948</v>
      </c>
      <c r="F160" s="62">
        <f>'[4]14'!$I$577</f>
        <v>9301</v>
      </c>
      <c r="G160" s="361">
        <f t="shared" ref="G160" si="6">+E160*F160</f>
        <v>5631192.60348</v>
      </c>
    </row>
    <row r="161" spans="2:7" ht="63.75" hidden="1">
      <c r="B161" s="512">
        <v>6.47</v>
      </c>
      <c r="C161" s="514" t="s">
        <v>690</v>
      </c>
      <c r="D161" s="526" t="s">
        <v>674</v>
      </c>
      <c r="E161" s="508"/>
      <c r="F161" s="62"/>
      <c r="G161" s="520"/>
    </row>
    <row r="162" spans="2:7" ht="25.5" hidden="1">
      <c r="B162" s="512">
        <v>6.48</v>
      </c>
      <c r="C162" s="529" t="s">
        <v>691</v>
      </c>
      <c r="D162" s="526" t="s">
        <v>18</v>
      </c>
      <c r="E162" s="508"/>
      <c r="F162" s="62"/>
      <c r="G162" s="520"/>
    </row>
    <row r="163" spans="2:7" ht="25.5" hidden="1">
      <c r="B163" s="512">
        <v>6.49</v>
      </c>
      <c r="C163" s="529" t="s">
        <v>692</v>
      </c>
      <c r="D163" s="526" t="s">
        <v>674</v>
      </c>
      <c r="E163" s="508"/>
      <c r="F163" s="62"/>
      <c r="G163" s="361">
        <f>+E163*F163</f>
        <v>0</v>
      </c>
    </row>
    <row r="164" spans="2:7" ht="25.5" hidden="1">
      <c r="B164" s="512">
        <v>6.5</v>
      </c>
      <c r="C164" s="529" t="s">
        <v>693</v>
      </c>
      <c r="D164" s="526" t="s">
        <v>18</v>
      </c>
      <c r="E164" s="508"/>
      <c r="F164" s="62"/>
      <c r="G164" s="520"/>
    </row>
    <row r="165" spans="2:7" ht="38.25" hidden="1">
      <c r="B165" s="512">
        <v>6.51</v>
      </c>
      <c r="C165" s="529" t="s">
        <v>694</v>
      </c>
      <c r="D165" s="526" t="s">
        <v>276</v>
      </c>
      <c r="E165" s="508"/>
      <c r="F165" s="62"/>
      <c r="G165" s="520"/>
    </row>
    <row r="166" spans="2:7" ht="38.25" hidden="1">
      <c r="B166" s="512">
        <v>6.52</v>
      </c>
      <c r="C166" s="529" t="s">
        <v>695</v>
      </c>
      <c r="D166" s="526"/>
      <c r="E166" s="508"/>
      <c r="F166" s="62"/>
      <c r="G166" s="520"/>
    </row>
    <row r="167" spans="2:7" hidden="1">
      <c r="B167" s="512"/>
      <c r="C167" s="529" t="s">
        <v>696</v>
      </c>
      <c r="D167" s="526" t="s">
        <v>561</v>
      </c>
      <c r="E167" s="508"/>
      <c r="F167" s="62"/>
      <c r="G167" s="520"/>
    </row>
    <row r="168" spans="2:7" ht="38.25">
      <c r="B168" s="512">
        <v>6.53</v>
      </c>
      <c r="C168" s="529" t="s">
        <v>697</v>
      </c>
      <c r="D168" s="526"/>
      <c r="E168" s="508"/>
      <c r="F168" s="62"/>
      <c r="G168" s="520"/>
    </row>
    <row r="169" spans="2:7">
      <c r="B169" s="512"/>
      <c r="C169" s="529" t="s">
        <v>698</v>
      </c>
      <c r="D169" s="526" t="s">
        <v>561</v>
      </c>
      <c r="E169" s="508"/>
      <c r="F169" s="62"/>
      <c r="G169" s="520"/>
    </row>
    <row r="170" spans="2:7">
      <c r="B170" s="512"/>
      <c r="C170" s="529" t="s">
        <v>699</v>
      </c>
      <c r="D170" s="526" t="s">
        <v>561</v>
      </c>
      <c r="E170" s="508"/>
      <c r="F170" s="62"/>
      <c r="G170" s="520"/>
    </row>
    <row r="171" spans="2:7" ht="38.25" hidden="1">
      <c r="B171" s="512">
        <v>6.54</v>
      </c>
      <c r="C171" s="529" t="s">
        <v>700</v>
      </c>
      <c r="D171" s="526"/>
      <c r="E171" s="508"/>
      <c r="F171" s="62"/>
      <c r="G171" s="520"/>
    </row>
    <row r="172" spans="2:7" hidden="1">
      <c r="B172" s="512"/>
      <c r="C172" s="530" t="s">
        <v>701</v>
      </c>
      <c r="D172" s="526"/>
      <c r="E172" s="508"/>
      <c r="F172" s="62"/>
      <c r="G172" s="520"/>
    </row>
    <row r="173" spans="2:7" hidden="1">
      <c r="B173" s="512"/>
      <c r="C173" s="529" t="s">
        <v>702</v>
      </c>
      <c r="D173" s="526" t="s">
        <v>566</v>
      </c>
      <c r="E173" s="508"/>
      <c r="F173" s="62"/>
      <c r="G173" s="520"/>
    </row>
    <row r="174" spans="2:7" hidden="1">
      <c r="B174" s="512"/>
      <c r="C174" s="529" t="s">
        <v>703</v>
      </c>
      <c r="D174" s="526" t="s">
        <v>566</v>
      </c>
      <c r="E174" s="508"/>
      <c r="F174" s="62"/>
      <c r="G174" s="520"/>
    </row>
    <row r="175" spans="2:7" hidden="1">
      <c r="B175" s="512"/>
      <c r="C175" s="529" t="s">
        <v>704</v>
      </c>
      <c r="D175" s="526" t="s">
        <v>566</v>
      </c>
      <c r="E175" s="508"/>
      <c r="F175" s="62"/>
      <c r="G175" s="520"/>
    </row>
    <row r="176" spans="2:7" hidden="1">
      <c r="B176" s="512"/>
      <c r="C176" s="530" t="s">
        <v>705</v>
      </c>
      <c r="D176" s="526"/>
      <c r="E176" s="508"/>
      <c r="F176" s="62"/>
      <c r="G176" s="520"/>
    </row>
    <row r="177" spans="2:7" hidden="1">
      <c r="B177" s="512"/>
      <c r="C177" s="529" t="s">
        <v>702</v>
      </c>
      <c r="D177" s="526" t="s">
        <v>566</v>
      </c>
      <c r="E177" s="508"/>
      <c r="F177" s="62"/>
      <c r="G177" s="520"/>
    </row>
    <row r="178" spans="2:7" hidden="1">
      <c r="B178" s="512"/>
      <c r="C178" s="529" t="s">
        <v>703</v>
      </c>
      <c r="D178" s="526" t="s">
        <v>566</v>
      </c>
      <c r="E178" s="508"/>
      <c r="F178" s="62"/>
      <c r="G178" s="520"/>
    </row>
    <row r="179" spans="2:7" hidden="1">
      <c r="B179" s="512"/>
      <c r="C179" s="529" t="s">
        <v>706</v>
      </c>
      <c r="D179" s="526" t="s">
        <v>566</v>
      </c>
      <c r="E179" s="508"/>
      <c r="F179" s="62"/>
      <c r="G179" s="520"/>
    </row>
    <row r="180" spans="2:7" hidden="1">
      <c r="B180" s="512"/>
      <c r="C180" s="530" t="s">
        <v>707</v>
      </c>
      <c r="D180" s="526"/>
      <c r="E180" s="508"/>
      <c r="F180" s="62"/>
      <c r="G180" s="520"/>
    </row>
    <row r="181" spans="2:7" hidden="1">
      <c r="B181" s="512"/>
      <c r="C181" s="529" t="s">
        <v>702</v>
      </c>
      <c r="D181" s="526" t="s">
        <v>566</v>
      </c>
      <c r="E181" s="508"/>
      <c r="F181" s="62"/>
      <c r="G181" s="520"/>
    </row>
    <row r="182" spans="2:7" hidden="1">
      <c r="B182" s="512"/>
      <c r="C182" s="530" t="s">
        <v>708</v>
      </c>
      <c r="D182" s="526"/>
      <c r="E182" s="508"/>
      <c r="F182" s="62"/>
      <c r="G182" s="520"/>
    </row>
    <row r="183" spans="2:7" hidden="1">
      <c r="B183" s="512"/>
      <c r="C183" s="529" t="s">
        <v>702</v>
      </c>
      <c r="D183" s="526" t="s">
        <v>566</v>
      </c>
      <c r="E183" s="508"/>
      <c r="F183" s="62"/>
      <c r="G183" s="520"/>
    </row>
    <row r="184" spans="2:7" hidden="1">
      <c r="B184" s="512"/>
      <c r="C184" s="529" t="s">
        <v>703</v>
      </c>
      <c r="D184" s="526" t="s">
        <v>566</v>
      </c>
      <c r="E184" s="508"/>
      <c r="F184" s="62"/>
      <c r="G184" s="520"/>
    </row>
    <row r="185" spans="2:7" hidden="1">
      <c r="B185" s="512"/>
      <c r="C185" s="529" t="s">
        <v>706</v>
      </c>
      <c r="D185" s="526" t="s">
        <v>566</v>
      </c>
      <c r="E185" s="508"/>
      <c r="F185" s="62"/>
      <c r="G185" s="520"/>
    </row>
    <row r="186" spans="2:7" hidden="1">
      <c r="B186" s="512"/>
      <c r="C186" s="530" t="s">
        <v>709</v>
      </c>
      <c r="D186" s="526"/>
      <c r="E186" s="508"/>
      <c r="F186" s="62"/>
      <c r="G186" s="520"/>
    </row>
    <row r="187" spans="2:7" hidden="1">
      <c r="B187" s="512"/>
      <c r="C187" s="529" t="s">
        <v>702</v>
      </c>
      <c r="D187" s="526" t="s">
        <v>566</v>
      </c>
      <c r="E187" s="508"/>
      <c r="F187" s="62"/>
      <c r="G187" s="520"/>
    </row>
    <row r="188" spans="2:7" ht="38.25" hidden="1">
      <c r="B188" s="512">
        <v>6.55</v>
      </c>
      <c r="C188" s="529" t="s">
        <v>710</v>
      </c>
      <c r="D188" s="526" t="s">
        <v>561</v>
      </c>
      <c r="E188" s="508"/>
      <c r="F188" s="62"/>
      <c r="G188" s="520"/>
    </row>
    <row r="189" spans="2:7" ht="38.25" hidden="1">
      <c r="B189" s="512">
        <v>6.56</v>
      </c>
      <c r="C189" s="529" t="s">
        <v>711</v>
      </c>
      <c r="D189" s="526" t="s">
        <v>561</v>
      </c>
      <c r="E189" s="508"/>
      <c r="F189" s="62"/>
      <c r="G189" s="520"/>
    </row>
    <row r="190" spans="2:7" ht="38.25" hidden="1">
      <c r="B190" s="512">
        <v>6.57</v>
      </c>
      <c r="C190" s="529" t="s">
        <v>712</v>
      </c>
      <c r="D190" s="526" t="s">
        <v>561</v>
      </c>
      <c r="E190" s="508"/>
      <c r="F190" s="62"/>
      <c r="G190" s="520"/>
    </row>
    <row r="191" spans="2:7" ht="38.25" hidden="1">
      <c r="B191" s="512">
        <v>6.58</v>
      </c>
      <c r="C191" s="529" t="s">
        <v>713</v>
      </c>
      <c r="D191" s="526" t="s">
        <v>561</v>
      </c>
      <c r="E191" s="508"/>
      <c r="F191" s="62"/>
      <c r="G191" s="520"/>
    </row>
    <row r="192" spans="2:7" hidden="1">
      <c r="B192" s="512">
        <v>6.59</v>
      </c>
      <c r="C192" s="529" t="s">
        <v>714</v>
      </c>
      <c r="D192" s="526" t="s">
        <v>561</v>
      </c>
      <c r="E192" s="508"/>
      <c r="F192" s="62"/>
      <c r="G192" s="520"/>
    </row>
    <row r="193" spans="2:7" ht="15.75" thickBot="1">
      <c r="B193" s="512">
        <v>5.6</v>
      </c>
      <c r="C193" s="529" t="s">
        <v>715</v>
      </c>
      <c r="D193" s="526" t="s">
        <v>49</v>
      </c>
      <c r="E193" s="508">
        <f>'[5]New Box Culvert'!$H$44</f>
        <v>2514.8599999999992</v>
      </c>
      <c r="F193" s="62">
        <v>50</v>
      </c>
      <c r="G193" s="361">
        <f t="shared" ref="G193" si="7">+E193*F193</f>
        <v>125742.99999999996</v>
      </c>
    </row>
    <row r="194" spans="2:7" ht="15.75" hidden="1" customHeight="1" thickBot="1">
      <c r="B194" s="492">
        <v>5.61</v>
      </c>
      <c r="C194" s="493" t="s">
        <v>897</v>
      </c>
      <c r="D194" s="494" t="s">
        <v>49</v>
      </c>
      <c r="E194" s="495"/>
      <c r="F194" s="496">
        <v>300</v>
      </c>
      <c r="G194" s="497">
        <f>+E194*F194</f>
        <v>0</v>
      </c>
    </row>
    <row r="195" spans="2:7" ht="30.75" thickBot="1">
      <c r="B195" s="38"/>
      <c r="C195" s="45" t="s">
        <v>74</v>
      </c>
      <c r="D195" s="39"/>
      <c r="E195" s="32"/>
      <c r="F195" s="32"/>
      <c r="G195" s="606">
        <f>+SUM(G8:G194)</f>
        <v>221930321.12821236</v>
      </c>
    </row>
  </sheetData>
  <sheetProtection selectLockedCells="1" selectUnlockedCells="1"/>
  <mergeCells count="8">
    <mergeCell ref="I4:I5"/>
    <mergeCell ref="B3:G3"/>
    <mergeCell ref="B4:B5"/>
    <mergeCell ref="C4:C5"/>
    <mergeCell ref="D4:D5"/>
    <mergeCell ref="E4:E5"/>
    <mergeCell ref="F4:F5"/>
    <mergeCell ref="G4:G5"/>
  </mergeCells>
  <conditionalFormatting sqref="E9:E10 E12:E146 E150:E194">
    <cfRule type="cellIs" dxfId="4" priority="2" operator="notEqual">
      <formula>0</formula>
    </cfRule>
  </conditionalFormatting>
  <conditionalFormatting sqref="E147:E149">
    <cfRule type="cellIs" dxfId="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C163:D163 D164 D158:D162 C158:C161"/>
  </dataValidations>
  <printOptions horizontalCentered="1"/>
  <pageMargins left="0.5" right="0.5" top="0.75" bottom="0.75" header="0.3" footer="0.3"/>
  <pageSetup paperSize="9" firstPageNumber="0" orientation="landscape" r:id="rId1"/>
  <headerFooter alignWithMargins="0">
    <oddHeader>&amp;LPackage 5: Saparmeina (287+000) to Imphal (308+460)&amp;RStanley-Caritas</oddHeader>
    <oddFooter>&amp;CJanuary 2020</oddFooter>
  </headerFooter>
  <legacyDrawing r:id="rId2"/>
</worksheet>
</file>

<file path=xl/worksheets/sheet9.xml><?xml version="1.0" encoding="utf-8"?>
<worksheet xmlns="http://schemas.openxmlformats.org/spreadsheetml/2006/main" xmlns:r="http://schemas.openxmlformats.org/officeDocument/2006/relationships">
  <sheetPr>
    <tabColor rgb="FFFF0000"/>
  </sheetPr>
  <dimension ref="B1:K195"/>
  <sheetViews>
    <sheetView view="pageBreakPreview" topLeftCell="D110" zoomScale="90" zoomScaleNormal="90" zoomScaleSheetLayoutView="90" workbookViewId="0">
      <selection activeCell="E9" sqref="E9"/>
    </sheetView>
  </sheetViews>
  <sheetFormatPr defaultColWidth="9.140625" defaultRowHeight="15"/>
  <cols>
    <col min="1" max="1" width="9.140625" style="15"/>
    <col min="2" max="2" width="8.7109375" style="15" customWidth="1"/>
    <col min="3" max="3" width="74" style="15" customWidth="1"/>
    <col min="4" max="4" width="8.7109375" style="169" customWidth="1"/>
    <col min="5" max="5" width="12.7109375" style="4" customWidth="1"/>
    <col min="6" max="6" width="14.42578125" style="4" customWidth="1"/>
    <col min="7" max="7" width="16.140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61" t="s">
        <v>556</v>
      </c>
      <c r="C3" s="662"/>
      <c r="D3" s="662"/>
      <c r="E3" s="662"/>
      <c r="F3" s="662"/>
      <c r="G3" s="662"/>
      <c r="H3" s="4"/>
      <c r="I3" s="5"/>
      <c r="J3" s="5"/>
      <c r="K3" s="7"/>
    </row>
    <row r="4" spans="2:11" s="6" customFormat="1" ht="14.1" customHeight="1" thickBot="1">
      <c r="B4" s="663" t="s">
        <v>1</v>
      </c>
      <c r="C4" s="664" t="s">
        <v>2</v>
      </c>
      <c r="D4" s="664" t="s">
        <v>3</v>
      </c>
      <c r="E4" s="665" t="s">
        <v>4</v>
      </c>
      <c r="F4" s="665" t="s">
        <v>5</v>
      </c>
      <c r="G4" s="666" t="s">
        <v>6</v>
      </c>
      <c r="H4" s="4"/>
      <c r="I4" s="5"/>
      <c r="J4" s="5" t="s">
        <v>4</v>
      </c>
      <c r="K4" s="660"/>
    </row>
    <row r="5" spans="2:11" s="6" customFormat="1" ht="15.75" thickBot="1">
      <c r="B5" s="663"/>
      <c r="C5" s="664"/>
      <c r="D5" s="664"/>
      <c r="E5" s="665"/>
      <c r="F5" s="665"/>
      <c r="G5" s="666"/>
      <c r="H5" s="4"/>
      <c r="I5" s="5"/>
      <c r="J5" s="5"/>
      <c r="K5" s="660"/>
    </row>
    <row r="6" spans="2:11" s="13" customFormat="1" ht="15.75" thickBot="1">
      <c r="B6" s="198">
        <v>5</v>
      </c>
      <c r="C6" s="199" t="s">
        <v>945</v>
      </c>
      <c r="D6" s="144"/>
      <c r="E6" s="195"/>
      <c r="F6" s="195"/>
      <c r="G6" s="365"/>
      <c r="H6" s="4"/>
      <c r="K6" s="21"/>
    </row>
    <row r="7" spans="2:11" s="13" customFormat="1" ht="25.5">
      <c r="B7" s="498">
        <v>5.01</v>
      </c>
      <c r="C7" s="499" t="s">
        <v>558</v>
      </c>
      <c r="D7" s="500"/>
      <c r="E7" s="501"/>
      <c r="F7" s="481"/>
      <c r="G7" s="488"/>
      <c r="H7" s="4"/>
      <c r="K7" s="21"/>
    </row>
    <row r="8" spans="2:11" s="13" customFormat="1">
      <c r="B8" s="502"/>
      <c r="C8" s="503" t="s">
        <v>559</v>
      </c>
      <c r="D8" s="504"/>
      <c r="E8" s="505"/>
      <c r="F8" s="19"/>
      <c r="G8" s="20">
        <f>+E8*F8</f>
        <v>0</v>
      </c>
      <c r="H8" s="57"/>
      <c r="K8" s="21"/>
    </row>
    <row r="9" spans="2:11" s="13" customFormat="1">
      <c r="B9" s="506"/>
      <c r="C9" s="507" t="s">
        <v>560</v>
      </c>
      <c r="D9" s="504" t="s">
        <v>561</v>
      </c>
      <c r="E9" s="508">
        <f>0.8*('[5]Widening slab culvert'!$H$23+'[5]Widening Pipe Culvert 1x1m'!$H$32)</f>
        <v>533.87714526851448</v>
      </c>
      <c r="F9" s="392">
        <f>'[4]12'!$I$56</f>
        <v>122</v>
      </c>
      <c r="G9" s="361">
        <f>+E9*F9</f>
        <v>65133.011722758769</v>
      </c>
      <c r="H9" s="57"/>
      <c r="J9" s="13">
        <v>1395.5652493463961</v>
      </c>
      <c r="K9" s="21"/>
    </row>
    <row r="10" spans="2:11" s="13" customFormat="1">
      <c r="B10" s="506"/>
      <c r="C10" s="507" t="s">
        <v>562</v>
      </c>
      <c r="D10" s="504" t="s">
        <v>561</v>
      </c>
      <c r="E10" s="508">
        <f>0.2*('[5]Widening slab culvert'!$H$23+'[5]Widening Pipe Culvert 1x1m'!$H$32)</f>
        <v>133.46928631712862</v>
      </c>
      <c r="F10" s="392">
        <f>'[4]12'!$I$113</f>
        <v>158</v>
      </c>
      <c r="G10" s="361">
        <f>+E10*F10</f>
        <v>21088.147238106321</v>
      </c>
      <c r="H10" s="57"/>
      <c r="J10" s="13">
        <v>348.89131233659901</v>
      </c>
      <c r="K10" s="21"/>
    </row>
    <row r="11" spans="2:11" s="13" customFormat="1">
      <c r="B11" s="506"/>
      <c r="C11" s="507" t="s">
        <v>563</v>
      </c>
      <c r="D11" s="504" t="s">
        <v>561</v>
      </c>
      <c r="E11" s="509"/>
      <c r="F11" s="392"/>
      <c r="G11" s="361">
        <f>+E11*F11</f>
        <v>0</v>
      </c>
      <c r="H11" s="57"/>
      <c r="K11" s="21"/>
    </row>
    <row r="12" spans="2:11" s="13" customFormat="1" hidden="1">
      <c r="B12" s="506"/>
      <c r="C12" s="503" t="s">
        <v>564</v>
      </c>
      <c r="D12" s="504"/>
      <c r="E12" s="508"/>
      <c r="F12" s="392"/>
      <c r="G12" s="361">
        <f>+E12*F12</f>
        <v>0</v>
      </c>
      <c r="H12" s="57"/>
      <c r="K12" s="21"/>
    </row>
    <row r="13" spans="2:11" s="13" customFormat="1" hidden="1">
      <c r="B13" s="506"/>
      <c r="C13" s="507" t="s">
        <v>560</v>
      </c>
      <c r="D13" s="504" t="s">
        <v>561</v>
      </c>
      <c r="E13" s="508"/>
      <c r="F13" s="392"/>
      <c r="G13" s="361"/>
      <c r="H13" s="57"/>
      <c r="K13" s="21"/>
    </row>
    <row r="14" spans="2:11" s="13" customFormat="1" hidden="1">
      <c r="B14" s="506"/>
      <c r="C14" s="507" t="s">
        <v>562</v>
      </c>
      <c r="D14" s="504" t="s">
        <v>561</v>
      </c>
      <c r="E14" s="508"/>
      <c r="F14" s="392"/>
      <c r="G14" s="361">
        <f t="shared" ref="G14:G20" si="0">+E14*F14</f>
        <v>0</v>
      </c>
      <c r="H14" s="57"/>
      <c r="K14" s="21"/>
    </row>
    <row r="15" spans="2:11" s="13" customFormat="1" hidden="1">
      <c r="B15" s="506"/>
      <c r="C15" s="507" t="s">
        <v>563</v>
      </c>
      <c r="D15" s="504" t="s">
        <v>561</v>
      </c>
      <c r="E15" s="508"/>
      <c r="F15" s="392"/>
      <c r="G15" s="361">
        <f t="shared" si="0"/>
        <v>0</v>
      </c>
      <c r="H15" s="57"/>
      <c r="K15" s="21"/>
    </row>
    <row r="16" spans="2:11" s="13" customFormat="1" hidden="1">
      <c r="B16" s="502">
        <v>5.0199999999999996</v>
      </c>
      <c r="C16" s="510" t="s">
        <v>565</v>
      </c>
      <c r="D16" s="511" t="s">
        <v>566</v>
      </c>
      <c r="E16" s="508"/>
      <c r="F16" s="392"/>
      <c r="G16" s="361">
        <f t="shared" si="0"/>
        <v>0</v>
      </c>
      <c r="H16" s="57"/>
      <c r="K16" s="21"/>
    </row>
    <row r="17" spans="2:11" s="13" customFormat="1" ht="25.5" hidden="1">
      <c r="B17" s="502">
        <v>5.03</v>
      </c>
      <c r="C17" s="507" t="s">
        <v>567</v>
      </c>
      <c r="D17" s="511" t="s">
        <v>566</v>
      </c>
      <c r="E17" s="508"/>
      <c r="F17" s="392"/>
      <c r="G17" s="361">
        <f t="shared" si="0"/>
        <v>0</v>
      </c>
      <c r="H17" s="57"/>
      <c r="K17" s="21"/>
    </row>
    <row r="18" spans="2:11" s="13" customFormat="1" ht="25.5" hidden="1">
      <c r="B18" s="502">
        <v>5.04</v>
      </c>
      <c r="C18" s="507" t="s">
        <v>568</v>
      </c>
      <c r="D18" s="504" t="s">
        <v>569</v>
      </c>
      <c r="E18" s="508"/>
      <c r="F18" s="392"/>
      <c r="G18" s="361">
        <f t="shared" si="0"/>
        <v>0</v>
      </c>
      <c r="H18" s="57"/>
      <c r="K18" s="21"/>
    </row>
    <row r="19" spans="2:11" s="13" customFormat="1" ht="25.5" hidden="1">
      <c r="B19" s="502">
        <v>5.05</v>
      </c>
      <c r="C19" s="507" t="s">
        <v>570</v>
      </c>
      <c r="D19" s="504" t="s">
        <v>18</v>
      </c>
      <c r="E19" s="508"/>
      <c r="F19" s="392"/>
      <c r="G19" s="361">
        <f t="shared" si="0"/>
        <v>0</v>
      </c>
      <c r="H19" s="57"/>
      <c r="K19" s="21"/>
    </row>
    <row r="20" spans="2:11" s="13" customFormat="1" ht="25.5" hidden="1">
      <c r="B20" s="502">
        <v>5.05</v>
      </c>
      <c r="C20" s="507" t="s">
        <v>571</v>
      </c>
      <c r="D20" s="504" t="s">
        <v>18</v>
      </c>
      <c r="E20" s="508"/>
      <c r="F20" s="392"/>
      <c r="G20" s="361">
        <f t="shared" si="0"/>
        <v>0</v>
      </c>
      <c r="H20" s="57"/>
      <c r="K20" s="21"/>
    </row>
    <row r="21" spans="2:11" s="13" customFormat="1" ht="25.5" hidden="1">
      <c r="B21" s="502">
        <v>5.07</v>
      </c>
      <c r="C21" s="507" t="s">
        <v>572</v>
      </c>
      <c r="D21" s="504" t="s">
        <v>573</v>
      </c>
      <c r="E21" s="508"/>
      <c r="F21" s="392"/>
      <c r="G21" s="361"/>
      <c r="H21" s="57"/>
      <c r="K21" s="21"/>
    </row>
    <row r="22" spans="2:11" s="13" customFormat="1" ht="38.25">
      <c r="B22" s="502">
        <v>5.08</v>
      </c>
      <c r="C22" s="507" t="s">
        <v>574</v>
      </c>
      <c r="D22" s="504" t="s">
        <v>575</v>
      </c>
      <c r="E22" s="508">
        <f>'[5]Widening slab culvert'!$H$34</f>
        <v>289.07177846917989</v>
      </c>
      <c r="F22" s="392">
        <f>'[4]13'!$H$630</f>
        <v>561</v>
      </c>
      <c r="G22" s="361">
        <f>+E22*F22</f>
        <v>162169.26772120991</v>
      </c>
      <c r="H22" s="57"/>
      <c r="J22" s="13">
        <v>1382.7696566421569</v>
      </c>
      <c r="K22" s="21"/>
    </row>
    <row r="23" spans="2:11" s="13" customFormat="1" ht="25.5">
      <c r="B23" s="502">
        <v>5.09</v>
      </c>
      <c r="C23" s="507" t="s">
        <v>576</v>
      </c>
      <c r="D23" s="504" t="s">
        <v>575</v>
      </c>
      <c r="E23" s="508">
        <f>'[5]Widening slab culvert'!$H$40</f>
        <v>57.199499999999993</v>
      </c>
      <c r="F23" s="392">
        <f>'[4]13'!$H$667</f>
        <v>1480</v>
      </c>
      <c r="G23" s="361">
        <f>+E23*F23</f>
        <v>84655.26</v>
      </c>
      <c r="H23" s="57"/>
      <c r="J23" s="13">
        <v>252.4569439637138</v>
      </c>
      <c r="K23" s="21"/>
    </row>
    <row r="24" spans="2:11" s="13" customFormat="1" ht="38.25">
      <c r="B24" s="512">
        <v>5.0999999999999996</v>
      </c>
      <c r="C24" s="507" t="s">
        <v>577</v>
      </c>
      <c r="D24" s="504" t="s">
        <v>561</v>
      </c>
      <c r="E24" s="508">
        <f>'[5]Widening slab culvert'!$H$25+'[5]Widening Pipe Culvert 1x1m'!$H$33+'[5]Widening Pipe Culvert 1x1m'!$H$39</f>
        <v>97.385504934185576</v>
      </c>
      <c r="F24" s="392">
        <f>'[4]12'!$H$403</f>
        <v>6705</v>
      </c>
      <c r="G24" s="361">
        <f>+E24*F24</f>
        <v>652969.81058371428</v>
      </c>
      <c r="H24" s="57"/>
      <c r="J24" s="13">
        <v>126.8510793940561</v>
      </c>
      <c r="K24" s="21"/>
    </row>
    <row r="25" spans="2:11" s="13" customFormat="1" ht="38.25" hidden="1">
      <c r="B25" s="512">
        <v>5.1100000000000003</v>
      </c>
      <c r="C25" s="507" t="s">
        <v>578</v>
      </c>
      <c r="D25" s="504"/>
      <c r="E25" s="508"/>
      <c r="F25" s="22"/>
      <c r="G25" s="361"/>
      <c r="H25" s="57"/>
      <c r="K25" s="21"/>
    </row>
    <row r="26" spans="2:11" s="13" customFormat="1" hidden="1">
      <c r="B26" s="502"/>
      <c r="C26" s="507" t="s">
        <v>579</v>
      </c>
      <c r="D26" s="504" t="s">
        <v>580</v>
      </c>
      <c r="E26" s="508"/>
      <c r="F26" s="19"/>
      <c r="G26" s="361">
        <f t="shared" ref="G26:G47" si="1">+E26*F26</f>
        <v>0</v>
      </c>
      <c r="H26" s="57"/>
      <c r="K26" s="21"/>
    </row>
    <row r="27" spans="2:11" s="13" customFormat="1" hidden="1">
      <c r="B27" s="502"/>
      <c r="C27" s="507" t="s">
        <v>581</v>
      </c>
      <c r="D27" s="504" t="s">
        <v>561</v>
      </c>
      <c r="E27" s="508"/>
      <c r="F27" s="19"/>
      <c r="G27" s="361">
        <f t="shared" si="1"/>
        <v>0</v>
      </c>
      <c r="H27" s="57"/>
      <c r="K27" s="21"/>
    </row>
    <row r="28" spans="2:11" s="13" customFormat="1" ht="25.5" hidden="1">
      <c r="B28" s="502"/>
      <c r="C28" s="507" t="s">
        <v>582</v>
      </c>
      <c r="D28" s="504"/>
      <c r="E28" s="508"/>
      <c r="F28" s="19"/>
      <c r="G28" s="361">
        <f t="shared" si="1"/>
        <v>0</v>
      </c>
      <c r="H28" s="57"/>
      <c r="K28" s="21"/>
    </row>
    <row r="29" spans="2:11" s="13" customFormat="1" hidden="1">
      <c r="B29" s="502"/>
      <c r="C29" s="513" t="s">
        <v>583</v>
      </c>
      <c r="D29" s="504" t="s">
        <v>507</v>
      </c>
      <c r="E29" s="508"/>
      <c r="F29" s="19"/>
      <c r="G29" s="361">
        <f t="shared" si="1"/>
        <v>0</v>
      </c>
      <c r="H29" s="57"/>
      <c r="K29" s="21"/>
    </row>
    <row r="30" spans="2:11" s="13" customFormat="1" hidden="1">
      <c r="B30" s="502"/>
      <c r="C30" s="513" t="s">
        <v>584</v>
      </c>
      <c r="D30" s="504" t="s">
        <v>507</v>
      </c>
      <c r="E30" s="508"/>
      <c r="F30" s="19"/>
      <c r="G30" s="361">
        <f t="shared" si="1"/>
        <v>0</v>
      </c>
      <c r="H30" s="57"/>
      <c r="K30" s="21"/>
    </row>
    <row r="31" spans="2:11" s="13" customFormat="1" hidden="1">
      <c r="B31" s="502"/>
      <c r="C31" s="507" t="s">
        <v>585</v>
      </c>
      <c r="D31" s="504"/>
      <c r="E31" s="508"/>
      <c r="F31" s="19"/>
      <c r="G31" s="361">
        <f t="shared" si="1"/>
        <v>0</v>
      </c>
      <c r="H31" s="57"/>
      <c r="K31" s="21"/>
    </row>
    <row r="32" spans="2:11" s="13" customFormat="1" hidden="1">
      <c r="B32" s="502"/>
      <c r="C32" s="513" t="s">
        <v>586</v>
      </c>
      <c r="D32" s="504" t="s">
        <v>507</v>
      </c>
      <c r="E32" s="508"/>
      <c r="F32" s="19"/>
      <c r="G32" s="361">
        <f t="shared" si="1"/>
        <v>0</v>
      </c>
      <c r="H32" s="57"/>
      <c r="K32" s="21"/>
    </row>
    <row r="33" spans="2:11" s="13" customFormat="1" hidden="1">
      <c r="B33" s="502"/>
      <c r="C33" s="513" t="s">
        <v>587</v>
      </c>
      <c r="D33" s="504" t="s">
        <v>507</v>
      </c>
      <c r="E33" s="508"/>
      <c r="F33" s="19"/>
      <c r="G33" s="361">
        <f t="shared" si="1"/>
        <v>0</v>
      </c>
      <c r="H33" s="57"/>
      <c r="K33" s="21"/>
    </row>
    <row r="34" spans="2:11" s="13" customFormat="1" ht="38.25" hidden="1">
      <c r="B34" s="512">
        <v>5.12</v>
      </c>
      <c r="C34" s="514" t="s">
        <v>588</v>
      </c>
      <c r="D34" s="504" t="s">
        <v>276</v>
      </c>
      <c r="E34" s="508"/>
      <c r="F34" s="19"/>
      <c r="G34" s="361">
        <f t="shared" si="1"/>
        <v>0</v>
      </c>
      <c r="H34" s="57"/>
      <c r="K34" s="21"/>
    </row>
    <row r="35" spans="2:11" s="13" customFormat="1" ht="38.25" hidden="1">
      <c r="B35" s="512">
        <v>5.13</v>
      </c>
      <c r="C35" s="515" t="s">
        <v>589</v>
      </c>
      <c r="D35" s="504" t="s">
        <v>365</v>
      </c>
      <c r="E35" s="508"/>
      <c r="F35" s="19"/>
      <c r="G35" s="361">
        <f t="shared" si="1"/>
        <v>0</v>
      </c>
      <c r="H35" s="57"/>
      <c r="K35" s="21"/>
    </row>
    <row r="36" spans="2:11" s="13" customFormat="1" ht="38.25" hidden="1">
      <c r="B36" s="512">
        <v>5.14</v>
      </c>
      <c r="C36" s="507" t="s">
        <v>590</v>
      </c>
      <c r="D36" s="504"/>
      <c r="E36" s="508"/>
      <c r="F36" s="19"/>
      <c r="G36" s="361">
        <f t="shared" si="1"/>
        <v>0</v>
      </c>
      <c r="H36" s="57"/>
      <c r="K36" s="21"/>
    </row>
    <row r="37" spans="2:11" s="13" customFormat="1" hidden="1">
      <c r="B37" s="512"/>
      <c r="C37" s="507" t="s">
        <v>591</v>
      </c>
      <c r="D37" s="504" t="s">
        <v>575</v>
      </c>
      <c r="E37" s="508"/>
      <c r="F37" s="19"/>
      <c r="G37" s="361">
        <f t="shared" si="1"/>
        <v>0</v>
      </c>
      <c r="H37" s="57"/>
      <c r="K37" s="21"/>
    </row>
    <row r="38" spans="2:11" s="13" customFormat="1" hidden="1">
      <c r="B38" s="512"/>
      <c r="C38" s="507" t="s">
        <v>592</v>
      </c>
      <c r="D38" s="504" t="s">
        <v>575</v>
      </c>
      <c r="E38" s="508"/>
      <c r="F38" s="19"/>
      <c r="G38" s="361">
        <f t="shared" si="1"/>
        <v>0</v>
      </c>
      <c r="H38" s="57"/>
      <c r="K38" s="21"/>
    </row>
    <row r="39" spans="2:11" s="13" customFormat="1" hidden="1">
      <c r="B39" s="512"/>
      <c r="C39" s="507" t="s">
        <v>593</v>
      </c>
      <c r="D39" s="504" t="s">
        <v>561</v>
      </c>
      <c r="E39" s="508"/>
      <c r="F39" s="19"/>
      <c r="G39" s="361">
        <f t="shared" si="1"/>
        <v>0</v>
      </c>
      <c r="H39" s="57"/>
      <c r="K39" s="21"/>
    </row>
    <row r="40" spans="2:11" s="13" customFormat="1" hidden="1">
      <c r="B40" s="512"/>
      <c r="C40" s="507" t="s">
        <v>594</v>
      </c>
      <c r="D40" s="504" t="s">
        <v>561</v>
      </c>
      <c r="E40" s="508"/>
      <c r="F40" s="22"/>
      <c r="G40" s="361"/>
      <c r="H40" s="57"/>
      <c r="K40" s="21"/>
    </row>
    <row r="41" spans="2:11" s="13" customFormat="1" ht="38.25">
      <c r="B41" s="512">
        <v>5.15</v>
      </c>
      <c r="C41" s="507" t="s">
        <v>595</v>
      </c>
      <c r="D41" s="504"/>
      <c r="E41" s="508"/>
      <c r="F41" s="19"/>
      <c r="G41" s="361">
        <f>+E41*F41</f>
        <v>0</v>
      </c>
      <c r="H41" s="57"/>
      <c r="K41" s="21"/>
    </row>
    <row r="42" spans="2:11" s="13" customFormat="1">
      <c r="B42" s="502"/>
      <c r="C42" s="507" t="s">
        <v>591</v>
      </c>
      <c r="D42" s="504" t="s">
        <v>575</v>
      </c>
      <c r="E42" s="508"/>
      <c r="F42" s="19"/>
      <c r="G42" s="361">
        <f t="shared" si="1"/>
        <v>0</v>
      </c>
      <c r="H42" s="57"/>
      <c r="K42" s="21"/>
    </row>
    <row r="43" spans="2:11" s="13" customFormat="1">
      <c r="B43" s="502"/>
      <c r="C43" s="507" t="s">
        <v>592</v>
      </c>
      <c r="D43" s="504" t="s">
        <v>575</v>
      </c>
      <c r="E43" s="508">
        <f>'[5]Widening slab culvert'!$H$27</f>
        <v>66.586828750000009</v>
      </c>
      <c r="F43" s="19">
        <f>'[4]12'!$I$699</f>
        <v>7988</v>
      </c>
      <c r="G43" s="361">
        <f>+E43*F43</f>
        <v>531895.58805500006</v>
      </c>
      <c r="H43" s="57"/>
      <c r="J43" s="13">
        <v>302.18999495175694</v>
      </c>
      <c r="K43" s="21"/>
    </row>
    <row r="44" spans="2:11" s="13" customFormat="1" hidden="1">
      <c r="B44" s="502"/>
      <c r="C44" s="507" t="s">
        <v>593</v>
      </c>
      <c r="D44" s="504" t="s">
        <v>561</v>
      </c>
      <c r="E44" s="508"/>
      <c r="F44" s="19"/>
      <c r="G44" s="361">
        <f t="shared" si="1"/>
        <v>0</v>
      </c>
      <c r="H44" s="57"/>
      <c r="K44" s="21"/>
    </row>
    <row r="45" spans="2:11" s="13" customFormat="1" hidden="1">
      <c r="B45" s="502"/>
      <c r="C45" s="507" t="s">
        <v>594</v>
      </c>
      <c r="D45" s="504" t="s">
        <v>561</v>
      </c>
      <c r="E45" s="508"/>
      <c r="F45" s="19"/>
      <c r="G45" s="361">
        <f t="shared" si="1"/>
        <v>0</v>
      </c>
      <c r="H45" s="57"/>
      <c r="K45" s="21"/>
    </row>
    <row r="46" spans="2:11" s="13" customFormat="1" ht="51">
      <c r="B46" s="512">
        <v>5.15</v>
      </c>
      <c r="C46" s="507" t="s">
        <v>596</v>
      </c>
      <c r="D46" s="504"/>
      <c r="E46" s="508"/>
      <c r="F46" s="19"/>
      <c r="G46" s="361">
        <f t="shared" si="1"/>
        <v>0</v>
      </c>
      <c r="H46" s="57"/>
      <c r="K46" s="21"/>
    </row>
    <row r="47" spans="2:11" s="13" customFormat="1">
      <c r="B47" s="512"/>
      <c r="C47" s="503" t="s">
        <v>597</v>
      </c>
      <c r="D47" s="504"/>
      <c r="E47" s="508"/>
      <c r="F47" s="19"/>
      <c r="G47" s="361">
        <f t="shared" si="1"/>
        <v>0</v>
      </c>
      <c r="H47" s="57"/>
      <c r="K47" s="21"/>
    </row>
    <row r="48" spans="2:11" s="13" customFormat="1">
      <c r="B48" s="512"/>
      <c r="C48" s="507" t="s">
        <v>598</v>
      </c>
      <c r="D48" s="504" t="s">
        <v>561</v>
      </c>
      <c r="E48" s="508"/>
      <c r="F48" s="62"/>
      <c r="G48" s="517"/>
      <c r="H48" s="34"/>
      <c r="I48" s="35"/>
      <c r="K48" s="37"/>
    </row>
    <row r="49" spans="2:10">
      <c r="B49" s="512"/>
      <c r="C49" s="507" t="s">
        <v>599</v>
      </c>
      <c r="D49" s="504" t="s">
        <v>561</v>
      </c>
      <c r="E49" s="508"/>
      <c r="F49" s="62"/>
      <c r="G49" s="520"/>
    </row>
    <row r="50" spans="2:10">
      <c r="B50" s="512"/>
      <c r="C50" s="507" t="s">
        <v>600</v>
      </c>
      <c r="D50" s="504" t="s">
        <v>561</v>
      </c>
      <c r="E50" s="508">
        <f>'[5]Widening slab culvert'!$H$28</f>
        <v>52.116066249999996</v>
      </c>
      <c r="F50" s="62">
        <f>'[4]13'!$H$414</f>
        <v>8456</v>
      </c>
      <c r="G50" s="361">
        <f>+E50*F50</f>
        <v>440693.45620999997</v>
      </c>
      <c r="J50" s="13">
        <v>269.95153432356904</v>
      </c>
    </row>
    <row r="51" spans="2:10" hidden="1">
      <c r="B51" s="512"/>
      <c r="C51" s="507" t="s">
        <v>601</v>
      </c>
      <c r="D51" s="504" t="s">
        <v>561</v>
      </c>
      <c r="E51" s="508"/>
      <c r="F51" s="62"/>
      <c r="G51" s="518"/>
    </row>
    <row r="52" spans="2:10" hidden="1">
      <c r="B52" s="512"/>
      <c r="C52" s="519" t="s">
        <v>602</v>
      </c>
      <c r="D52" s="504" t="s">
        <v>561</v>
      </c>
      <c r="E52" s="508"/>
      <c r="F52" s="62"/>
      <c r="G52" s="520"/>
    </row>
    <row r="53" spans="2:10" hidden="1">
      <c r="B53" s="512"/>
      <c r="C53" s="503" t="s">
        <v>603</v>
      </c>
      <c r="D53" s="504"/>
      <c r="E53" s="508"/>
      <c r="F53" s="62"/>
      <c r="G53" s="520"/>
    </row>
    <row r="54" spans="2:10" hidden="1">
      <c r="B54" s="512"/>
      <c r="C54" s="507" t="s">
        <v>598</v>
      </c>
      <c r="D54" s="504" t="s">
        <v>561</v>
      </c>
      <c r="E54" s="508"/>
      <c r="F54" s="62"/>
      <c r="G54" s="520"/>
    </row>
    <row r="55" spans="2:10" hidden="1">
      <c r="B55" s="512"/>
      <c r="C55" s="507" t="s">
        <v>599</v>
      </c>
      <c r="D55" s="504" t="s">
        <v>561</v>
      </c>
      <c r="E55" s="508"/>
      <c r="F55" s="62"/>
      <c r="G55" s="521"/>
    </row>
    <row r="56" spans="2:10" hidden="1">
      <c r="B56" s="512"/>
      <c r="C56" s="507" t="s">
        <v>600</v>
      </c>
      <c r="D56" s="504" t="s">
        <v>561</v>
      </c>
      <c r="E56" s="508"/>
      <c r="F56" s="62"/>
      <c r="G56" s="520"/>
    </row>
    <row r="57" spans="2:10" hidden="1">
      <c r="B57" s="512"/>
      <c r="C57" s="507" t="s">
        <v>601</v>
      </c>
      <c r="D57" s="504" t="s">
        <v>561</v>
      </c>
      <c r="E57" s="508"/>
      <c r="F57" s="62"/>
      <c r="G57" s="520"/>
    </row>
    <row r="58" spans="2:10" hidden="1">
      <c r="B58" s="512"/>
      <c r="C58" s="519" t="s">
        <v>602</v>
      </c>
      <c r="D58" s="504" t="s">
        <v>561</v>
      </c>
      <c r="E58" s="508"/>
      <c r="F58" s="62"/>
      <c r="G58" s="520"/>
    </row>
    <row r="59" spans="2:10" ht="38.25">
      <c r="B59" s="512">
        <v>5.17</v>
      </c>
      <c r="C59" s="507" t="s">
        <v>940</v>
      </c>
      <c r="D59" s="504"/>
      <c r="E59" s="508"/>
      <c r="F59" s="62"/>
      <c r="G59" s="518"/>
    </row>
    <row r="60" spans="2:10">
      <c r="B60" s="512"/>
      <c r="C60" s="503" t="s">
        <v>605</v>
      </c>
      <c r="D60" s="504"/>
      <c r="E60" s="508"/>
      <c r="F60" s="62"/>
      <c r="G60" s="520"/>
    </row>
    <row r="61" spans="2:10">
      <c r="B61" s="512"/>
      <c r="C61" s="519" t="s">
        <v>606</v>
      </c>
      <c r="D61" s="504" t="s">
        <v>561</v>
      </c>
      <c r="E61" s="508"/>
      <c r="F61" s="62"/>
      <c r="G61" s="361">
        <f>+E61*F61</f>
        <v>0</v>
      </c>
    </row>
    <row r="62" spans="2:10">
      <c r="B62" s="512"/>
      <c r="C62" s="519" t="s">
        <v>607</v>
      </c>
      <c r="D62" s="504" t="s">
        <v>561</v>
      </c>
      <c r="E62" s="508">
        <f>'[5]Widening slab culvert'!$H$29</f>
        <v>12.203125000000002</v>
      </c>
      <c r="F62" s="62">
        <f>'[4]14'!$H$317</f>
        <v>9491</v>
      </c>
      <c r="G62" s="361">
        <f>+E62*F62</f>
        <v>115819.85937500001</v>
      </c>
      <c r="J62" s="13">
        <v>76.400437341142123</v>
      </c>
    </row>
    <row r="63" spans="2:10">
      <c r="B63" s="512"/>
      <c r="C63" s="519" t="s">
        <v>608</v>
      </c>
      <c r="D63" s="504" t="s">
        <v>561</v>
      </c>
      <c r="E63" s="508"/>
      <c r="F63" s="62"/>
      <c r="G63" s="520"/>
    </row>
    <row r="64" spans="2:10">
      <c r="B64" s="512"/>
      <c r="C64" s="519" t="s">
        <v>609</v>
      </c>
      <c r="D64" s="504" t="s">
        <v>561</v>
      </c>
      <c r="E64" s="508"/>
      <c r="F64" s="62"/>
      <c r="G64" s="520"/>
    </row>
    <row r="65" spans="2:7" hidden="1">
      <c r="B65" s="512"/>
      <c r="C65" s="503" t="s">
        <v>610</v>
      </c>
      <c r="D65" s="504"/>
      <c r="E65" s="508"/>
      <c r="F65" s="62"/>
      <c r="G65" s="520"/>
    </row>
    <row r="66" spans="2:7" hidden="1">
      <c r="B66" s="512"/>
      <c r="C66" s="519" t="s">
        <v>611</v>
      </c>
      <c r="D66" s="504" t="s">
        <v>561</v>
      </c>
      <c r="E66" s="508"/>
      <c r="F66" s="62"/>
      <c r="G66" s="520"/>
    </row>
    <row r="67" spans="2:7" hidden="1">
      <c r="B67" s="512"/>
      <c r="C67" s="519" t="s">
        <v>612</v>
      </c>
      <c r="D67" s="504" t="s">
        <v>561</v>
      </c>
      <c r="E67" s="508"/>
      <c r="F67" s="62"/>
      <c r="G67" s="520"/>
    </row>
    <row r="68" spans="2:7" hidden="1">
      <c r="B68" s="512"/>
      <c r="C68" s="519" t="s">
        <v>613</v>
      </c>
      <c r="D68" s="504" t="s">
        <v>561</v>
      </c>
      <c r="E68" s="508"/>
      <c r="F68" s="62"/>
      <c r="G68" s="520"/>
    </row>
    <row r="69" spans="2:7" hidden="1">
      <c r="B69" s="512"/>
      <c r="C69" s="503" t="s">
        <v>614</v>
      </c>
      <c r="D69" s="504"/>
      <c r="E69" s="508"/>
      <c r="F69" s="62"/>
      <c r="G69" s="520"/>
    </row>
    <row r="70" spans="2:7" hidden="1">
      <c r="B70" s="512"/>
      <c r="C70" s="519" t="s">
        <v>611</v>
      </c>
      <c r="D70" s="504" t="s">
        <v>561</v>
      </c>
      <c r="E70" s="508"/>
      <c r="F70" s="62"/>
      <c r="G70" s="520"/>
    </row>
    <row r="71" spans="2:7" hidden="1">
      <c r="B71" s="512"/>
      <c r="C71" s="519" t="s">
        <v>612</v>
      </c>
      <c r="D71" s="504" t="s">
        <v>561</v>
      </c>
      <c r="E71" s="508"/>
      <c r="F71" s="62"/>
      <c r="G71" s="520"/>
    </row>
    <row r="72" spans="2:7" hidden="1">
      <c r="B72" s="512"/>
      <c r="C72" s="519" t="s">
        <v>613</v>
      </c>
      <c r="D72" s="504" t="s">
        <v>561</v>
      </c>
      <c r="E72" s="508"/>
      <c r="F72" s="62"/>
      <c r="G72" s="520"/>
    </row>
    <row r="73" spans="2:7" hidden="1">
      <c r="B73" s="512"/>
      <c r="C73" s="503" t="s">
        <v>615</v>
      </c>
      <c r="D73" s="504"/>
      <c r="E73" s="508"/>
      <c r="F73" s="62"/>
      <c r="G73" s="520"/>
    </row>
    <row r="74" spans="2:7" hidden="1">
      <c r="B74" s="512"/>
      <c r="C74" s="519" t="s">
        <v>611</v>
      </c>
      <c r="D74" s="504" t="s">
        <v>561</v>
      </c>
      <c r="E74" s="508"/>
      <c r="F74" s="62"/>
      <c r="G74" s="520"/>
    </row>
    <row r="75" spans="2:7" hidden="1">
      <c r="B75" s="512"/>
      <c r="C75" s="519" t="s">
        <v>612</v>
      </c>
      <c r="D75" s="504" t="s">
        <v>561</v>
      </c>
      <c r="E75" s="508"/>
      <c r="F75" s="62"/>
      <c r="G75" s="520"/>
    </row>
    <row r="76" spans="2:7" hidden="1">
      <c r="B76" s="512"/>
      <c r="C76" s="519" t="s">
        <v>613</v>
      </c>
      <c r="D76" s="504" t="s">
        <v>561</v>
      </c>
      <c r="E76" s="508"/>
      <c r="F76" s="62"/>
      <c r="G76" s="520"/>
    </row>
    <row r="77" spans="2:7" ht="38.25" hidden="1">
      <c r="B77" s="512">
        <v>5.18</v>
      </c>
      <c r="C77" s="507" t="s">
        <v>616</v>
      </c>
      <c r="D77" s="504"/>
      <c r="E77" s="508"/>
      <c r="F77" s="62"/>
      <c r="G77" s="520"/>
    </row>
    <row r="78" spans="2:7" hidden="1">
      <c r="B78" s="512"/>
      <c r="C78" s="503" t="s">
        <v>605</v>
      </c>
      <c r="D78" s="504"/>
      <c r="E78" s="508"/>
      <c r="F78" s="62"/>
      <c r="G78" s="520"/>
    </row>
    <row r="79" spans="2:7" hidden="1">
      <c r="B79" s="512"/>
      <c r="C79" s="519" t="s">
        <v>611</v>
      </c>
      <c r="D79" s="504" t="s">
        <v>561</v>
      </c>
      <c r="E79" s="508"/>
      <c r="F79" s="62"/>
      <c r="G79" s="520"/>
    </row>
    <row r="80" spans="2:7" hidden="1">
      <c r="B80" s="512"/>
      <c r="C80" s="519" t="s">
        <v>612</v>
      </c>
      <c r="D80" s="504" t="s">
        <v>561</v>
      </c>
      <c r="E80" s="508"/>
      <c r="F80" s="62"/>
      <c r="G80" s="520"/>
    </row>
    <row r="81" spans="2:7" hidden="1">
      <c r="B81" s="512"/>
      <c r="C81" s="519" t="s">
        <v>613</v>
      </c>
      <c r="D81" s="504" t="s">
        <v>561</v>
      </c>
      <c r="E81" s="508"/>
      <c r="F81" s="62"/>
      <c r="G81" s="520"/>
    </row>
    <row r="82" spans="2:7" hidden="1">
      <c r="B82" s="512"/>
      <c r="C82" s="503" t="s">
        <v>610</v>
      </c>
      <c r="D82" s="504"/>
      <c r="E82" s="508"/>
      <c r="F82" s="62"/>
      <c r="G82" s="520"/>
    </row>
    <row r="83" spans="2:7" hidden="1">
      <c r="B83" s="512"/>
      <c r="C83" s="519" t="s">
        <v>611</v>
      </c>
      <c r="D83" s="504" t="s">
        <v>561</v>
      </c>
      <c r="E83" s="508"/>
      <c r="F83" s="62"/>
      <c r="G83" s="520"/>
    </row>
    <row r="84" spans="2:7" hidden="1">
      <c r="B84" s="512"/>
      <c r="C84" s="519" t="s">
        <v>612</v>
      </c>
      <c r="D84" s="504" t="s">
        <v>561</v>
      </c>
      <c r="E84" s="508"/>
      <c r="F84" s="62"/>
      <c r="G84" s="520"/>
    </row>
    <row r="85" spans="2:7" hidden="1">
      <c r="B85" s="512"/>
      <c r="C85" s="519" t="s">
        <v>613</v>
      </c>
      <c r="D85" s="504" t="s">
        <v>561</v>
      </c>
      <c r="E85" s="508"/>
      <c r="F85" s="62"/>
      <c r="G85" s="520"/>
    </row>
    <row r="86" spans="2:7" hidden="1">
      <c r="B86" s="512"/>
      <c r="C86" s="503" t="s">
        <v>614</v>
      </c>
      <c r="D86" s="504"/>
      <c r="E86" s="508"/>
      <c r="F86" s="62"/>
      <c r="G86" s="520"/>
    </row>
    <row r="87" spans="2:7" hidden="1">
      <c r="B87" s="512"/>
      <c r="C87" s="519" t="s">
        <v>611</v>
      </c>
      <c r="D87" s="504" t="s">
        <v>561</v>
      </c>
      <c r="E87" s="508"/>
      <c r="F87" s="62"/>
      <c r="G87" s="520"/>
    </row>
    <row r="88" spans="2:7" hidden="1">
      <c r="B88" s="512"/>
      <c r="C88" s="519" t="s">
        <v>612</v>
      </c>
      <c r="D88" s="504" t="s">
        <v>561</v>
      </c>
      <c r="E88" s="508"/>
      <c r="F88" s="62"/>
      <c r="G88" s="520"/>
    </row>
    <row r="89" spans="2:7" hidden="1">
      <c r="B89" s="512"/>
      <c r="C89" s="519" t="s">
        <v>613</v>
      </c>
      <c r="D89" s="504" t="s">
        <v>561</v>
      </c>
      <c r="E89" s="508"/>
      <c r="F89" s="62"/>
      <c r="G89" s="520"/>
    </row>
    <row r="90" spans="2:7" hidden="1">
      <c r="B90" s="512"/>
      <c r="C90" s="519" t="s">
        <v>617</v>
      </c>
      <c r="D90" s="504" t="s">
        <v>561</v>
      </c>
      <c r="E90" s="508"/>
      <c r="F90" s="62"/>
      <c r="G90" s="520"/>
    </row>
    <row r="91" spans="2:7" hidden="1">
      <c r="B91" s="512"/>
      <c r="C91" s="519" t="s">
        <v>618</v>
      </c>
      <c r="D91" s="504" t="s">
        <v>561</v>
      </c>
      <c r="E91" s="508"/>
      <c r="F91" s="62"/>
      <c r="G91" s="520"/>
    </row>
    <row r="92" spans="2:7" hidden="1">
      <c r="B92" s="512"/>
      <c r="C92" s="503" t="s">
        <v>619</v>
      </c>
      <c r="D92" s="504"/>
      <c r="E92" s="508"/>
      <c r="F92" s="62"/>
      <c r="G92" s="520"/>
    </row>
    <row r="93" spans="2:7" hidden="1">
      <c r="B93" s="512"/>
      <c r="C93" s="519" t="s">
        <v>620</v>
      </c>
      <c r="D93" s="504" t="s">
        <v>561</v>
      </c>
      <c r="E93" s="508"/>
      <c r="F93" s="62"/>
      <c r="G93" s="520"/>
    </row>
    <row r="94" spans="2:7" hidden="1">
      <c r="B94" s="512"/>
      <c r="C94" s="519" t="s">
        <v>621</v>
      </c>
      <c r="D94" s="504" t="s">
        <v>561</v>
      </c>
      <c r="E94" s="508"/>
      <c r="F94" s="62"/>
      <c r="G94" s="520"/>
    </row>
    <row r="95" spans="2:7" hidden="1">
      <c r="B95" s="512"/>
      <c r="C95" s="519" t="s">
        <v>622</v>
      </c>
      <c r="D95" s="504" t="s">
        <v>561</v>
      </c>
      <c r="E95" s="508"/>
      <c r="F95" s="62"/>
      <c r="G95" s="520"/>
    </row>
    <row r="96" spans="2:7" ht="25.5">
      <c r="B96" s="512" t="s">
        <v>725</v>
      </c>
      <c r="C96" s="523" t="s">
        <v>624</v>
      </c>
      <c r="D96" s="504"/>
      <c r="E96" s="508"/>
      <c r="F96" s="62"/>
      <c r="G96" s="520"/>
    </row>
    <row r="97" spans="2:10">
      <c r="B97" s="512"/>
      <c r="C97" s="523" t="s">
        <v>625</v>
      </c>
      <c r="D97" s="504" t="s">
        <v>573</v>
      </c>
      <c r="E97" s="508"/>
      <c r="F97" s="62"/>
      <c r="G97" s="520"/>
    </row>
    <row r="98" spans="2:10">
      <c r="B98" s="512"/>
      <c r="C98" s="523" t="s">
        <v>626</v>
      </c>
      <c r="D98" s="504" t="s">
        <v>573</v>
      </c>
      <c r="E98" s="508">
        <f>'[5]Widening Pipe Culvert 1x1m'!$H$38</f>
        <v>115</v>
      </c>
      <c r="F98" s="62">
        <f>'[4]9'!$H$45</f>
        <v>9166</v>
      </c>
      <c r="G98" s="361">
        <f>+E98*F98</f>
        <v>1054090</v>
      </c>
      <c r="J98" s="13">
        <v>0</v>
      </c>
    </row>
    <row r="99" spans="2:10" hidden="1">
      <c r="B99" s="512"/>
      <c r="C99" s="523" t="s">
        <v>627</v>
      </c>
      <c r="D99" s="504" t="s">
        <v>573</v>
      </c>
      <c r="E99" s="508"/>
      <c r="F99" s="62"/>
      <c r="G99" s="520"/>
    </row>
    <row r="100" spans="2:10" hidden="1">
      <c r="B100" s="512"/>
      <c r="C100" s="523" t="s">
        <v>724</v>
      </c>
      <c r="D100" s="504" t="s">
        <v>573</v>
      </c>
      <c r="E100" s="508"/>
      <c r="F100" s="62"/>
      <c r="G100" s="20">
        <f t="shared" ref="G100" si="2">+E100*F100</f>
        <v>0</v>
      </c>
    </row>
    <row r="101" spans="2:10" ht="38.25">
      <c r="B101" s="512" t="s">
        <v>726</v>
      </c>
      <c r="C101" s="523" t="s">
        <v>629</v>
      </c>
      <c r="D101" s="524" t="s">
        <v>575</v>
      </c>
      <c r="E101" s="508"/>
      <c r="F101" s="531"/>
      <c r="G101" s="520"/>
    </row>
    <row r="102" spans="2:10" ht="25.5">
      <c r="B102" s="512">
        <v>5.2</v>
      </c>
      <c r="C102" s="507" t="s">
        <v>630</v>
      </c>
      <c r="D102" s="504" t="s">
        <v>561</v>
      </c>
      <c r="E102" s="508">
        <f>'[5]Widening slab culvert'!$H$35</f>
        <v>55.693750000000001</v>
      </c>
      <c r="F102" s="62">
        <f>'[4]14'!$H$1218</f>
        <v>11339</v>
      </c>
      <c r="G102" s="361">
        <f>+E102*F102</f>
        <v>631511.43125000002</v>
      </c>
      <c r="J102" s="13">
        <v>167.08125000000001</v>
      </c>
    </row>
    <row r="103" spans="2:10" ht="38.25">
      <c r="B103" s="512">
        <v>5.21</v>
      </c>
      <c r="C103" s="507" t="s">
        <v>631</v>
      </c>
      <c r="D103" s="504" t="s">
        <v>561</v>
      </c>
      <c r="E103" s="508"/>
      <c r="F103" s="62"/>
      <c r="G103" s="361">
        <f t="shared" ref="G103:G104" si="3">+E103*F103</f>
        <v>0</v>
      </c>
    </row>
    <row r="104" spans="2:10" ht="76.5" hidden="1">
      <c r="B104" s="512" t="s">
        <v>727</v>
      </c>
      <c r="C104" s="507" t="s">
        <v>633</v>
      </c>
      <c r="D104" s="504" t="s">
        <v>634</v>
      </c>
      <c r="E104" s="508"/>
      <c r="F104" s="62"/>
      <c r="G104" s="361">
        <f t="shared" si="3"/>
        <v>0</v>
      </c>
    </row>
    <row r="105" spans="2:10" ht="38.25" hidden="1">
      <c r="B105" s="512" t="s">
        <v>728</v>
      </c>
      <c r="C105" s="507" t="s">
        <v>636</v>
      </c>
      <c r="D105" s="504" t="s">
        <v>634</v>
      </c>
      <c r="E105" s="508"/>
      <c r="F105" s="62"/>
      <c r="G105" s="520"/>
    </row>
    <row r="106" spans="2:10" ht="25.5" hidden="1">
      <c r="B106" s="512">
        <v>5.23</v>
      </c>
      <c r="C106" s="507" t="s">
        <v>637</v>
      </c>
      <c r="D106" s="525" t="s">
        <v>566</v>
      </c>
      <c r="E106" s="508"/>
      <c r="F106" s="62"/>
      <c r="G106" s="520"/>
    </row>
    <row r="107" spans="2:10" ht="25.5">
      <c r="B107" s="512">
        <v>5.24</v>
      </c>
      <c r="C107" s="507" t="s">
        <v>638</v>
      </c>
      <c r="D107" s="504" t="s">
        <v>276</v>
      </c>
      <c r="E107" s="508"/>
      <c r="F107" s="62"/>
      <c r="G107" s="520"/>
    </row>
    <row r="108" spans="2:10">
      <c r="B108" s="512"/>
      <c r="C108" s="523" t="s">
        <v>639</v>
      </c>
      <c r="D108" s="504" t="s">
        <v>276</v>
      </c>
      <c r="E108" s="508">
        <f>'[5]Widening slab culvert'!$H$31</f>
        <v>3.6622755812500007</v>
      </c>
      <c r="F108" s="532">
        <f>'[4]12'!$H$3767</f>
        <v>69812</v>
      </c>
      <c r="G108" s="361">
        <f t="shared" ref="G108:G110" si="4">+E108*F108</f>
        <v>255670.78287822506</v>
      </c>
      <c r="J108" s="13">
        <v>16.620449722346631</v>
      </c>
    </row>
    <row r="109" spans="2:10">
      <c r="B109" s="512"/>
      <c r="C109" s="523" t="s">
        <v>640</v>
      </c>
      <c r="D109" s="504" t="s">
        <v>276</v>
      </c>
      <c r="E109" s="508">
        <f>'[5]Widening slab culvert'!$H$32</f>
        <v>4.32366130625</v>
      </c>
      <c r="F109" s="62">
        <f>'[4]13'!$H$566</f>
        <v>69946</v>
      </c>
      <c r="G109" s="361">
        <f t="shared" si="4"/>
        <v>302422.81372696249</v>
      </c>
      <c r="J109" s="13">
        <v>21.504296731031985</v>
      </c>
    </row>
    <row r="110" spans="2:10">
      <c r="B110" s="512"/>
      <c r="C110" s="523" t="s">
        <v>641</v>
      </c>
      <c r="D110" s="504" t="s">
        <v>276</v>
      </c>
      <c r="E110" s="508">
        <f>'[5]Widening slab culvert'!$H$33</f>
        <v>0.85421875000000025</v>
      </c>
      <c r="F110" s="62">
        <f>'[4]14'!$I$1022</f>
        <v>71572</v>
      </c>
      <c r="G110" s="361">
        <f t="shared" si="4"/>
        <v>61138.144375000018</v>
      </c>
      <c r="J110" s="13">
        <v>5.34803061387995</v>
      </c>
    </row>
    <row r="111" spans="2:10" ht="38.25" hidden="1">
      <c r="B111" s="512">
        <v>5.25</v>
      </c>
      <c r="C111" s="507" t="s">
        <v>642</v>
      </c>
      <c r="D111" s="504"/>
      <c r="E111" s="508"/>
      <c r="F111" s="62"/>
      <c r="G111" s="520"/>
    </row>
    <row r="112" spans="2:10" hidden="1">
      <c r="B112" s="512"/>
      <c r="C112" s="510" t="s">
        <v>643</v>
      </c>
      <c r="D112" s="504"/>
      <c r="E112" s="508"/>
      <c r="F112" s="62"/>
      <c r="G112" s="520"/>
    </row>
    <row r="113" spans="2:7" hidden="1">
      <c r="B113" s="512"/>
      <c r="C113" s="510" t="s">
        <v>644</v>
      </c>
      <c r="D113" s="504" t="s">
        <v>276</v>
      </c>
      <c r="E113" s="508"/>
      <c r="F113" s="62"/>
      <c r="G113" s="520"/>
    </row>
    <row r="114" spans="2:7" hidden="1">
      <c r="B114" s="512"/>
      <c r="C114" s="510" t="s">
        <v>645</v>
      </c>
      <c r="D114" s="504"/>
      <c r="E114" s="508"/>
      <c r="F114" s="62"/>
      <c r="G114" s="520"/>
    </row>
    <row r="115" spans="2:7" hidden="1">
      <c r="B115" s="512"/>
      <c r="C115" s="510" t="s">
        <v>646</v>
      </c>
      <c r="D115" s="504"/>
      <c r="E115" s="508"/>
      <c r="F115" s="62"/>
      <c r="G115" s="520"/>
    </row>
    <row r="116" spans="2:7" ht="25.5" hidden="1">
      <c r="B116" s="512">
        <v>5.25</v>
      </c>
      <c r="C116" s="507" t="s">
        <v>647</v>
      </c>
      <c r="D116" s="504" t="s">
        <v>648</v>
      </c>
      <c r="E116" s="508"/>
      <c r="F116" s="62"/>
      <c r="G116" s="520"/>
    </row>
    <row r="117" spans="2:7" ht="38.25" hidden="1">
      <c r="B117" s="512">
        <v>5.27</v>
      </c>
      <c r="C117" s="507" t="s">
        <v>649</v>
      </c>
      <c r="D117" s="511"/>
      <c r="E117" s="508"/>
      <c r="F117" s="62"/>
      <c r="G117" s="520"/>
    </row>
    <row r="118" spans="2:7" hidden="1">
      <c r="B118" s="512"/>
      <c r="C118" s="513" t="s">
        <v>650</v>
      </c>
      <c r="D118" s="511"/>
      <c r="E118" s="508"/>
      <c r="F118" s="62"/>
      <c r="G118" s="520"/>
    </row>
    <row r="119" spans="2:7" hidden="1">
      <c r="B119" s="512"/>
      <c r="C119" s="513" t="s">
        <v>651</v>
      </c>
      <c r="D119" s="511" t="s">
        <v>526</v>
      </c>
      <c r="E119" s="508"/>
      <c r="F119" s="62"/>
      <c r="G119" s="520"/>
    </row>
    <row r="120" spans="2:7" hidden="1">
      <c r="B120" s="512"/>
      <c r="C120" s="513" t="s">
        <v>652</v>
      </c>
      <c r="D120" s="511" t="s">
        <v>526</v>
      </c>
      <c r="E120" s="508"/>
      <c r="F120" s="62"/>
      <c r="G120" s="520"/>
    </row>
    <row r="121" spans="2:7" hidden="1">
      <c r="B121" s="512"/>
      <c r="C121" s="513" t="s">
        <v>653</v>
      </c>
      <c r="D121" s="511" t="s">
        <v>526</v>
      </c>
      <c r="E121" s="508"/>
      <c r="F121" s="62"/>
      <c r="G121" s="520"/>
    </row>
    <row r="122" spans="2:7" hidden="1">
      <c r="B122" s="512"/>
      <c r="C122" s="513" t="s">
        <v>654</v>
      </c>
      <c r="D122" s="511"/>
      <c r="E122" s="508"/>
      <c r="F122" s="62"/>
      <c r="G122" s="520"/>
    </row>
    <row r="123" spans="2:7" hidden="1">
      <c r="B123" s="512"/>
      <c r="C123" s="513" t="s">
        <v>655</v>
      </c>
      <c r="D123" s="511" t="s">
        <v>526</v>
      </c>
      <c r="E123" s="508"/>
      <c r="F123" s="62"/>
      <c r="G123" s="520"/>
    </row>
    <row r="124" spans="2:7" hidden="1">
      <c r="B124" s="512"/>
      <c r="C124" s="513" t="s">
        <v>652</v>
      </c>
      <c r="D124" s="511" t="s">
        <v>526</v>
      </c>
      <c r="E124" s="508"/>
      <c r="F124" s="62"/>
      <c r="G124" s="520"/>
    </row>
    <row r="125" spans="2:7" hidden="1">
      <c r="B125" s="512"/>
      <c r="C125" s="513" t="s">
        <v>653</v>
      </c>
      <c r="D125" s="511" t="s">
        <v>526</v>
      </c>
      <c r="E125" s="508"/>
      <c r="F125" s="62"/>
      <c r="G125" s="520"/>
    </row>
    <row r="126" spans="2:7" hidden="1">
      <c r="B126" s="512"/>
      <c r="C126" s="507" t="s">
        <v>656</v>
      </c>
      <c r="D126" s="526"/>
      <c r="E126" s="508"/>
      <c r="F126" s="62"/>
      <c r="G126" s="520"/>
    </row>
    <row r="127" spans="2:7" hidden="1">
      <c r="B127" s="512"/>
      <c r="C127" s="507" t="s">
        <v>657</v>
      </c>
      <c r="D127" s="526" t="s">
        <v>526</v>
      </c>
      <c r="E127" s="508"/>
      <c r="F127" s="62"/>
      <c r="G127" s="520"/>
    </row>
    <row r="128" spans="2:7" hidden="1">
      <c r="B128" s="512"/>
      <c r="C128" s="507" t="s">
        <v>658</v>
      </c>
      <c r="D128" s="526" t="s">
        <v>526</v>
      </c>
      <c r="E128" s="508"/>
      <c r="F128" s="62"/>
      <c r="G128" s="520"/>
    </row>
    <row r="129" spans="2:10" hidden="1">
      <c r="B129" s="512"/>
      <c r="C129" s="507" t="s">
        <v>659</v>
      </c>
      <c r="D129" s="526" t="s">
        <v>526</v>
      </c>
      <c r="E129" s="508"/>
      <c r="F129" s="62"/>
      <c r="G129" s="520"/>
    </row>
    <row r="130" spans="2:10" hidden="1">
      <c r="B130" s="512"/>
      <c r="C130" s="513" t="s">
        <v>660</v>
      </c>
      <c r="D130" s="511"/>
      <c r="E130" s="508"/>
      <c r="F130" s="62"/>
      <c r="G130" s="520"/>
    </row>
    <row r="131" spans="2:10" hidden="1">
      <c r="B131" s="512"/>
      <c r="C131" s="513" t="s">
        <v>651</v>
      </c>
      <c r="D131" s="511" t="s">
        <v>526</v>
      </c>
      <c r="E131" s="508"/>
      <c r="F131" s="62"/>
      <c r="G131" s="520"/>
    </row>
    <row r="132" spans="2:10" hidden="1">
      <c r="B132" s="512"/>
      <c r="C132" s="513" t="s">
        <v>652</v>
      </c>
      <c r="D132" s="511" t="s">
        <v>526</v>
      </c>
      <c r="E132" s="508"/>
      <c r="F132" s="62"/>
      <c r="G132" s="520"/>
    </row>
    <row r="133" spans="2:10" hidden="1">
      <c r="B133" s="512"/>
      <c r="C133" s="513" t="s">
        <v>653</v>
      </c>
      <c r="D133" s="511" t="s">
        <v>526</v>
      </c>
      <c r="E133" s="508"/>
      <c r="F133" s="62"/>
      <c r="G133" s="520"/>
    </row>
    <row r="134" spans="2:10" ht="76.5" hidden="1">
      <c r="B134" s="512">
        <v>5.28</v>
      </c>
      <c r="C134" s="515" t="s">
        <v>661</v>
      </c>
      <c r="D134" s="504"/>
      <c r="E134" s="508"/>
      <c r="F134" s="62"/>
      <c r="G134" s="520"/>
    </row>
    <row r="135" spans="2:10" hidden="1">
      <c r="B135" s="512"/>
      <c r="C135" s="515" t="s">
        <v>662</v>
      </c>
      <c r="D135" s="504" t="s">
        <v>566</v>
      </c>
      <c r="E135" s="508"/>
      <c r="F135" s="62"/>
      <c r="G135" s="520"/>
    </row>
    <row r="136" spans="2:10" hidden="1">
      <c r="B136" s="512"/>
      <c r="C136" s="515" t="s">
        <v>663</v>
      </c>
      <c r="D136" s="504" t="s">
        <v>566</v>
      </c>
      <c r="E136" s="508"/>
      <c r="F136" s="62"/>
      <c r="G136" s="520"/>
    </row>
    <row r="137" spans="2:10" ht="25.5" hidden="1">
      <c r="B137" s="512">
        <v>5.29</v>
      </c>
      <c r="C137" s="527" t="s">
        <v>664</v>
      </c>
      <c r="D137" s="504" t="s">
        <v>566</v>
      </c>
      <c r="E137" s="508"/>
      <c r="F137" s="62"/>
      <c r="G137" s="520"/>
    </row>
    <row r="138" spans="2:10" hidden="1">
      <c r="B138" s="512">
        <v>5.3</v>
      </c>
      <c r="C138" s="507" t="s">
        <v>665</v>
      </c>
      <c r="D138" s="504" t="s">
        <v>526</v>
      </c>
      <c r="E138" s="508"/>
      <c r="F138" s="62"/>
      <c r="G138" s="361">
        <f>+E138*F138</f>
        <v>0</v>
      </c>
    </row>
    <row r="139" spans="2:10">
      <c r="B139" s="512">
        <v>5.31</v>
      </c>
      <c r="C139" s="507" t="s">
        <v>666</v>
      </c>
      <c r="D139" s="504"/>
      <c r="E139" s="508"/>
      <c r="F139" s="62"/>
      <c r="G139" s="520"/>
    </row>
    <row r="140" spans="2:10" ht="25.5">
      <c r="B140" s="512"/>
      <c r="C140" s="507" t="s">
        <v>667</v>
      </c>
      <c r="D140" s="511" t="s">
        <v>575</v>
      </c>
      <c r="E140" s="508">
        <f>'[5]Widening slab culvert'!$H$25</f>
        <v>25.785722213745892</v>
      </c>
      <c r="F140" s="62">
        <f>'[4]15'!$I$180</f>
        <v>4637</v>
      </c>
      <c r="G140" s="361">
        <f t="shared" ref="G140:G156" si="5">+E140*F140</f>
        <v>119568.3939051397</v>
      </c>
      <c r="J140" s="13">
        <v>126.8510793940561</v>
      </c>
    </row>
    <row r="141" spans="2:10" ht="25.5">
      <c r="B141" s="512"/>
      <c r="C141" s="507" t="s">
        <v>668</v>
      </c>
      <c r="D141" s="504" t="s">
        <v>575</v>
      </c>
      <c r="E141" s="508">
        <f>'[5]Widening slab culvert'!$H$26</f>
        <v>28.412499791113397</v>
      </c>
      <c r="F141" s="62">
        <f>'[4]12'!$H$490</f>
        <v>7345</v>
      </c>
      <c r="G141" s="361"/>
      <c r="J141" s="13">
        <v>90.960472546890188</v>
      </c>
    </row>
    <row r="142" spans="2:10" ht="25.5">
      <c r="B142" s="512"/>
      <c r="C142" s="507" t="s">
        <v>669</v>
      </c>
      <c r="D142" s="511" t="s">
        <v>575</v>
      </c>
      <c r="E142" s="508">
        <f>'[5]Widening slab culvert'!$H$39+'[5]Widening Pipe Culvert 1x1m'!$H$35</f>
        <v>73.019744244254909</v>
      </c>
      <c r="F142" s="62">
        <f>'[4]15'!$H$226</f>
        <v>1712</v>
      </c>
      <c r="G142" s="361">
        <f t="shared" si="5"/>
        <v>125009.80214616441</v>
      </c>
      <c r="J142" s="13">
        <v>224.34913217472717</v>
      </c>
    </row>
    <row r="143" spans="2:10" ht="25.5">
      <c r="B143" s="512">
        <v>5.32</v>
      </c>
      <c r="C143" s="507" t="s">
        <v>670</v>
      </c>
      <c r="D143" s="504" t="s">
        <v>575</v>
      </c>
      <c r="E143" s="508">
        <f>'[5]Widening slab culvert'!$H$43+'[5]Widening Pipe Culvert 1x1m'!$H$37</f>
        <v>11.111927519454204</v>
      </c>
      <c r="F143" s="62">
        <f>'[4]15'!$H$110</f>
        <v>1690</v>
      </c>
      <c r="G143" s="361">
        <f t="shared" si="5"/>
        <v>18779.157507877604</v>
      </c>
      <c r="J143" s="13">
        <v>40.769619755092776</v>
      </c>
    </row>
    <row r="144" spans="2:10">
      <c r="B144" s="512">
        <v>5.33</v>
      </c>
      <c r="C144" s="507" t="s">
        <v>671</v>
      </c>
      <c r="D144" s="504" t="s">
        <v>575</v>
      </c>
      <c r="E144" s="508">
        <f>'[5]Widening slab culvert'!$H$42+'[5]Widening Pipe Culvert 1x1m'!$H$36</f>
        <v>32.826811674855549</v>
      </c>
      <c r="F144" s="62">
        <f>'[4]15'!$H$84</f>
        <v>1666</v>
      </c>
      <c r="G144" s="361">
        <f t="shared" si="5"/>
        <v>54689.468250309343</v>
      </c>
      <c r="J144" s="13">
        <v>95.759863237173249</v>
      </c>
    </row>
    <row r="145" spans="2:10" ht="25.5">
      <c r="B145" s="512">
        <v>5.34</v>
      </c>
      <c r="C145" s="507" t="s">
        <v>672</v>
      </c>
      <c r="D145" s="504" t="s">
        <v>526</v>
      </c>
      <c r="E145" s="508">
        <f>'[5]Widening slab culvert'!$H$40</f>
        <v>57.199499999999993</v>
      </c>
      <c r="F145" s="62">
        <f>'[4]13'!$H$605</f>
        <v>297</v>
      </c>
      <c r="G145" s="361">
        <f t="shared" si="5"/>
        <v>16988.251499999998</v>
      </c>
      <c r="J145" s="13">
        <v>252.4569439637138</v>
      </c>
    </row>
    <row r="146" spans="2:10" ht="38.25">
      <c r="B146" s="512">
        <v>5.35</v>
      </c>
      <c r="C146" s="507" t="s">
        <v>673</v>
      </c>
      <c r="D146" s="504" t="s">
        <v>674</v>
      </c>
      <c r="E146" s="508"/>
      <c r="F146" s="62"/>
      <c r="G146" s="361">
        <f t="shared" si="5"/>
        <v>0</v>
      </c>
    </row>
    <row r="147" spans="2:10">
      <c r="B147" s="512"/>
      <c r="C147" s="507" t="s">
        <v>675</v>
      </c>
      <c r="D147" s="504" t="s">
        <v>49</v>
      </c>
      <c r="E147" s="508">
        <f>E149</f>
        <v>167.20000000000002</v>
      </c>
      <c r="F147" s="62">
        <f>'[6]4_Bituminous'!F11</f>
        <v>12</v>
      </c>
      <c r="G147" s="361">
        <f t="shared" si="5"/>
        <v>2006.4</v>
      </c>
      <c r="J147" s="13">
        <v>606.1</v>
      </c>
    </row>
    <row r="148" spans="2:10">
      <c r="B148" s="512"/>
      <c r="C148" s="507" t="s">
        <v>676</v>
      </c>
      <c r="D148" s="504" t="s">
        <v>15</v>
      </c>
      <c r="E148" s="508">
        <f>E149*0.04</f>
        <v>6.6880000000000006</v>
      </c>
      <c r="F148" s="62">
        <f>'[6]4_Bituminous'!F13</f>
        <v>10805</v>
      </c>
      <c r="G148" s="361">
        <f t="shared" si="5"/>
        <v>72263.840000000011</v>
      </c>
      <c r="J148" s="13">
        <v>24.244</v>
      </c>
    </row>
    <row r="149" spans="2:10">
      <c r="B149" s="512"/>
      <c r="C149" s="507" t="s">
        <v>677</v>
      </c>
      <c r="D149" s="504" t="s">
        <v>49</v>
      </c>
      <c r="E149" s="508">
        <f>'[5]Widening slab culvert'!$H$36</f>
        <v>167.20000000000002</v>
      </c>
      <c r="F149" s="522">
        <f>'[4]14'!$I$1096/12*25</f>
        <v>977.08333333333337</v>
      </c>
      <c r="G149" s="361">
        <f t="shared" si="5"/>
        <v>163368.33333333334</v>
      </c>
      <c r="J149" s="13">
        <v>606.1</v>
      </c>
    </row>
    <row r="150" spans="2:10" ht="25.5">
      <c r="B150" s="512">
        <v>5.35</v>
      </c>
      <c r="C150" s="507" t="s">
        <v>678</v>
      </c>
      <c r="D150" s="504" t="s">
        <v>526</v>
      </c>
      <c r="E150" s="508">
        <f>'[5]Widening slab culvert'!$H$44+'[5]Widening Pipe Culvert 1x1m'!$H$40</f>
        <v>10</v>
      </c>
      <c r="F150" s="62">
        <f>'[4]14'!$I$1321</f>
        <v>78</v>
      </c>
      <c r="G150" s="361">
        <f t="shared" si="5"/>
        <v>780</v>
      </c>
      <c r="J150" s="13" t="e">
        <v>#VALUE!</v>
      </c>
    </row>
    <row r="151" spans="2:10" ht="38.25" hidden="1">
      <c r="B151" s="512">
        <v>5.37</v>
      </c>
      <c r="C151" s="507" t="s">
        <v>679</v>
      </c>
      <c r="D151" s="504" t="s">
        <v>526</v>
      </c>
      <c r="E151" s="508"/>
      <c r="F151" s="62"/>
      <c r="G151" s="361">
        <f t="shared" si="5"/>
        <v>0</v>
      </c>
    </row>
    <row r="152" spans="2:10" ht="25.5" hidden="1">
      <c r="B152" s="512">
        <v>5.38</v>
      </c>
      <c r="C152" s="507" t="s">
        <v>680</v>
      </c>
      <c r="D152" s="504" t="s">
        <v>681</v>
      </c>
      <c r="E152" s="508"/>
      <c r="F152" s="62"/>
      <c r="G152" s="361">
        <f t="shared" si="5"/>
        <v>0</v>
      </c>
    </row>
    <row r="153" spans="2:10">
      <c r="B153" s="512">
        <v>5.39</v>
      </c>
      <c r="C153" s="507" t="s">
        <v>682</v>
      </c>
      <c r="D153" s="504" t="s">
        <v>681</v>
      </c>
      <c r="E153" s="508">
        <f>'[5]Widening slab culvert'!$H$37</f>
        <v>62</v>
      </c>
      <c r="F153" s="62">
        <f>'[4]14'!$I$1430</f>
        <v>3019</v>
      </c>
      <c r="G153" s="361">
        <f t="shared" si="5"/>
        <v>187178</v>
      </c>
      <c r="J153" s="13">
        <v>188.82236405604334</v>
      </c>
    </row>
    <row r="154" spans="2:10" ht="25.5" hidden="1">
      <c r="B154" s="512">
        <v>5.4</v>
      </c>
      <c r="C154" s="507" t="s">
        <v>683</v>
      </c>
      <c r="D154" s="504" t="s">
        <v>276</v>
      </c>
      <c r="E154" s="508"/>
      <c r="F154" s="62"/>
      <c r="G154" s="361">
        <f t="shared" si="5"/>
        <v>0</v>
      </c>
    </row>
    <row r="155" spans="2:10" ht="51" hidden="1">
      <c r="B155" s="512">
        <v>5.41</v>
      </c>
      <c r="C155" s="507" t="s">
        <v>684</v>
      </c>
      <c r="D155" s="504" t="s">
        <v>566</v>
      </c>
      <c r="E155" s="508"/>
      <c r="F155" s="62"/>
      <c r="G155" s="361">
        <f t="shared" si="5"/>
        <v>0</v>
      </c>
    </row>
    <row r="156" spans="2:10" ht="25.5">
      <c r="B156" s="512">
        <v>5.42</v>
      </c>
      <c r="C156" s="507" t="s">
        <v>685</v>
      </c>
      <c r="D156" s="504" t="s">
        <v>18</v>
      </c>
      <c r="E156" s="508">
        <f>'[5]Widening Pipe Culvert 1x1m'!$H$34</f>
        <v>96.105795918367363</v>
      </c>
      <c r="F156" s="62">
        <f>'[4]12'!$H$434</f>
        <v>7412</v>
      </c>
      <c r="G156" s="361">
        <f t="shared" si="5"/>
        <v>712336.15934693895</v>
      </c>
      <c r="J156" s="13">
        <v>0</v>
      </c>
    </row>
    <row r="157" spans="2:10" ht="25.5">
      <c r="B157" s="512">
        <v>6.43</v>
      </c>
      <c r="C157" s="507" t="s">
        <v>686</v>
      </c>
      <c r="D157" s="526" t="s">
        <v>478</v>
      </c>
      <c r="E157" s="508"/>
      <c r="F157" s="62"/>
      <c r="G157" s="520"/>
    </row>
    <row r="158" spans="2:10" ht="144.75" hidden="1">
      <c r="B158" s="512">
        <v>6.44</v>
      </c>
      <c r="C158" s="528" t="s">
        <v>687</v>
      </c>
      <c r="D158" s="526" t="s">
        <v>49</v>
      </c>
      <c r="E158" s="508"/>
      <c r="F158" s="62"/>
      <c r="G158" s="520"/>
    </row>
    <row r="159" spans="2:10" ht="25.5" hidden="1">
      <c r="B159" s="512">
        <v>6.45</v>
      </c>
      <c r="C159" s="507" t="s">
        <v>688</v>
      </c>
      <c r="D159" s="526" t="s">
        <v>18</v>
      </c>
      <c r="E159" s="508"/>
      <c r="F159" s="62"/>
      <c r="G159" s="361">
        <f>+E159*F159</f>
        <v>0</v>
      </c>
    </row>
    <row r="160" spans="2:10" ht="51">
      <c r="B160" s="512">
        <v>5.46</v>
      </c>
      <c r="C160" s="529" t="s">
        <v>840</v>
      </c>
      <c r="D160" s="526" t="s">
        <v>566</v>
      </c>
      <c r="E160" s="508">
        <f>'[5]Widening slab culvert'!$H$30</f>
        <v>14.401800000000001</v>
      </c>
      <c r="F160" s="62">
        <f>'[4]14'!$I$577</f>
        <v>9301</v>
      </c>
      <c r="G160" s="361">
        <f t="shared" ref="G160" si="6">+E160*F160</f>
        <v>133951.14180000001</v>
      </c>
      <c r="J160" s="13">
        <v>60.883799999999994</v>
      </c>
    </row>
    <row r="161" spans="2:7" ht="63.75" hidden="1">
      <c r="B161" s="512">
        <v>6.47</v>
      </c>
      <c r="C161" s="514" t="s">
        <v>690</v>
      </c>
      <c r="D161" s="526" t="s">
        <v>674</v>
      </c>
      <c r="E161" s="508"/>
      <c r="F161" s="62"/>
      <c r="G161" s="520"/>
    </row>
    <row r="162" spans="2:7" ht="25.5" hidden="1">
      <c r="B162" s="512">
        <v>6.48</v>
      </c>
      <c r="C162" s="529" t="s">
        <v>691</v>
      </c>
      <c r="D162" s="526" t="s">
        <v>18</v>
      </c>
      <c r="E162" s="508"/>
      <c r="F162" s="62"/>
      <c r="G162" s="520"/>
    </row>
    <row r="163" spans="2:7" ht="25.5" hidden="1">
      <c r="B163" s="512">
        <v>6.49</v>
      </c>
      <c r="C163" s="529" t="s">
        <v>692</v>
      </c>
      <c r="D163" s="526" t="s">
        <v>674</v>
      </c>
      <c r="E163" s="508"/>
      <c r="F163" s="62"/>
      <c r="G163" s="361">
        <f>+E163*F163</f>
        <v>0</v>
      </c>
    </row>
    <row r="164" spans="2:7" ht="25.5" hidden="1">
      <c r="B164" s="512">
        <v>6.5</v>
      </c>
      <c r="C164" s="529" t="s">
        <v>693</v>
      </c>
      <c r="D164" s="526" t="s">
        <v>18</v>
      </c>
      <c r="E164" s="508"/>
      <c r="F164" s="62"/>
      <c r="G164" s="520"/>
    </row>
    <row r="165" spans="2:7" ht="38.25" hidden="1">
      <c r="B165" s="512">
        <v>6.51</v>
      </c>
      <c r="C165" s="529" t="s">
        <v>694</v>
      </c>
      <c r="D165" s="526" t="s">
        <v>276</v>
      </c>
      <c r="E165" s="508"/>
      <c r="F165" s="62"/>
      <c r="G165" s="520"/>
    </row>
    <row r="166" spans="2:7" ht="38.25" hidden="1">
      <c r="B166" s="512">
        <v>6.52</v>
      </c>
      <c r="C166" s="529" t="s">
        <v>695</v>
      </c>
      <c r="D166" s="526"/>
      <c r="E166" s="508"/>
      <c r="F166" s="62"/>
      <c r="G166" s="520"/>
    </row>
    <row r="167" spans="2:7" hidden="1">
      <c r="B167" s="512"/>
      <c r="C167" s="529" t="s">
        <v>696</v>
      </c>
      <c r="D167" s="526" t="s">
        <v>561</v>
      </c>
      <c r="E167" s="508"/>
      <c r="F167" s="62"/>
      <c r="G167" s="520"/>
    </row>
    <row r="168" spans="2:7" ht="38.25" hidden="1">
      <c r="B168" s="512">
        <v>6.53</v>
      </c>
      <c r="C168" s="529" t="s">
        <v>697</v>
      </c>
      <c r="D168" s="526"/>
      <c r="E168" s="508"/>
      <c r="F168" s="62"/>
      <c r="G168" s="520"/>
    </row>
    <row r="169" spans="2:7" hidden="1">
      <c r="B169" s="512"/>
      <c r="C169" s="529" t="s">
        <v>698</v>
      </c>
      <c r="D169" s="526" t="s">
        <v>561</v>
      </c>
      <c r="E169" s="508"/>
      <c r="F169" s="62"/>
      <c r="G169" s="520"/>
    </row>
    <row r="170" spans="2:7" hidden="1">
      <c r="B170" s="512"/>
      <c r="C170" s="529" t="s">
        <v>699</v>
      </c>
      <c r="D170" s="526" t="s">
        <v>561</v>
      </c>
      <c r="E170" s="508"/>
      <c r="F170" s="62"/>
      <c r="G170" s="520"/>
    </row>
    <row r="171" spans="2:7" ht="38.25" hidden="1">
      <c r="B171" s="512">
        <v>6.54</v>
      </c>
      <c r="C171" s="529" t="s">
        <v>700</v>
      </c>
      <c r="D171" s="526"/>
      <c r="E171" s="508"/>
      <c r="F171" s="62"/>
      <c r="G171" s="520"/>
    </row>
    <row r="172" spans="2:7" hidden="1">
      <c r="B172" s="512"/>
      <c r="C172" s="530" t="s">
        <v>701</v>
      </c>
      <c r="D172" s="526"/>
      <c r="E172" s="508"/>
      <c r="F172" s="62"/>
      <c r="G172" s="520"/>
    </row>
    <row r="173" spans="2:7" hidden="1">
      <c r="B173" s="512"/>
      <c r="C173" s="529" t="s">
        <v>702</v>
      </c>
      <c r="D173" s="526" t="s">
        <v>566</v>
      </c>
      <c r="E173" s="508"/>
      <c r="F173" s="62"/>
      <c r="G173" s="520"/>
    </row>
    <row r="174" spans="2:7" hidden="1">
      <c r="B174" s="512"/>
      <c r="C174" s="529" t="s">
        <v>703</v>
      </c>
      <c r="D174" s="526" t="s">
        <v>566</v>
      </c>
      <c r="E174" s="508"/>
      <c r="F174" s="62"/>
      <c r="G174" s="520"/>
    </row>
    <row r="175" spans="2:7" hidden="1">
      <c r="B175" s="512"/>
      <c r="C175" s="529" t="s">
        <v>704</v>
      </c>
      <c r="D175" s="526" t="s">
        <v>566</v>
      </c>
      <c r="E175" s="508"/>
      <c r="F175" s="62"/>
      <c r="G175" s="520"/>
    </row>
    <row r="176" spans="2:7" hidden="1">
      <c r="B176" s="512"/>
      <c r="C176" s="530" t="s">
        <v>705</v>
      </c>
      <c r="D176" s="526"/>
      <c r="E176" s="508"/>
      <c r="F176" s="62"/>
      <c r="G176" s="520"/>
    </row>
    <row r="177" spans="2:7" hidden="1">
      <c r="B177" s="512"/>
      <c r="C177" s="529" t="s">
        <v>702</v>
      </c>
      <c r="D177" s="526" t="s">
        <v>566</v>
      </c>
      <c r="E177" s="508"/>
      <c r="F177" s="62"/>
      <c r="G177" s="520"/>
    </row>
    <row r="178" spans="2:7" hidden="1">
      <c r="B178" s="512"/>
      <c r="C178" s="529" t="s">
        <v>703</v>
      </c>
      <c r="D178" s="526" t="s">
        <v>566</v>
      </c>
      <c r="E178" s="508"/>
      <c r="F178" s="62"/>
      <c r="G178" s="520"/>
    </row>
    <row r="179" spans="2:7" hidden="1">
      <c r="B179" s="512"/>
      <c r="C179" s="529" t="s">
        <v>706</v>
      </c>
      <c r="D179" s="526" t="s">
        <v>566</v>
      </c>
      <c r="E179" s="508"/>
      <c r="F179" s="62"/>
      <c r="G179" s="520"/>
    </row>
    <row r="180" spans="2:7" hidden="1">
      <c r="B180" s="512"/>
      <c r="C180" s="530" t="s">
        <v>707</v>
      </c>
      <c r="D180" s="526"/>
      <c r="E180" s="508"/>
      <c r="F180" s="62"/>
      <c r="G180" s="520"/>
    </row>
    <row r="181" spans="2:7" hidden="1">
      <c r="B181" s="512"/>
      <c r="C181" s="529" t="s">
        <v>702</v>
      </c>
      <c r="D181" s="526" t="s">
        <v>566</v>
      </c>
      <c r="E181" s="508"/>
      <c r="F181" s="62"/>
      <c r="G181" s="520"/>
    </row>
    <row r="182" spans="2:7" hidden="1">
      <c r="B182" s="512"/>
      <c r="C182" s="530" t="s">
        <v>708</v>
      </c>
      <c r="D182" s="526"/>
      <c r="E182" s="508"/>
      <c r="F182" s="62"/>
      <c r="G182" s="520"/>
    </row>
    <row r="183" spans="2:7" hidden="1">
      <c r="B183" s="512"/>
      <c r="C183" s="529" t="s">
        <v>702</v>
      </c>
      <c r="D183" s="526" t="s">
        <v>566</v>
      </c>
      <c r="E183" s="508"/>
      <c r="F183" s="62"/>
      <c r="G183" s="520"/>
    </row>
    <row r="184" spans="2:7" hidden="1">
      <c r="B184" s="512"/>
      <c r="C184" s="529" t="s">
        <v>703</v>
      </c>
      <c r="D184" s="526" t="s">
        <v>566</v>
      </c>
      <c r="E184" s="508"/>
      <c r="F184" s="62"/>
      <c r="G184" s="520"/>
    </row>
    <row r="185" spans="2:7" hidden="1">
      <c r="B185" s="512"/>
      <c r="C185" s="529" t="s">
        <v>706</v>
      </c>
      <c r="D185" s="526" t="s">
        <v>566</v>
      </c>
      <c r="E185" s="508"/>
      <c r="F185" s="62"/>
      <c r="G185" s="520"/>
    </row>
    <row r="186" spans="2:7" hidden="1">
      <c r="B186" s="512"/>
      <c r="C186" s="530" t="s">
        <v>709</v>
      </c>
      <c r="D186" s="526"/>
      <c r="E186" s="508"/>
      <c r="F186" s="62"/>
      <c r="G186" s="520"/>
    </row>
    <row r="187" spans="2:7" hidden="1">
      <c r="B187" s="512"/>
      <c r="C187" s="529" t="s">
        <v>702</v>
      </c>
      <c r="D187" s="526" t="s">
        <v>566</v>
      </c>
      <c r="E187" s="508"/>
      <c r="F187" s="62"/>
      <c r="G187" s="520"/>
    </row>
    <row r="188" spans="2:7" ht="38.25" hidden="1">
      <c r="B188" s="512">
        <v>6.55</v>
      </c>
      <c r="C188" s="529" t="s">
        <v>710</v>
      </c>
      <c r="D188" s="526" t="s">
        <v>561</v>
      </c>
      <c r="E188" s="508"/>
      <c r="F188" s="62"/>
      <c r="G188" s="520"/>
    </row>
    <row r="189" spans="2:7" ht="38.25" hidden="1">
      <c r="B189" s="512">
        <v>6.56</v>
      </c>
      <c r="C189" s="529" t="s">
        <v>711</v>
      </c>
      <c r="D189" s="526" t="s">
        <v>561</v>
      </c>
      <c r="E189" s="508"/>
      <c r="F189" s="62"/>
      <c r="G189" s="520"/>
    </row>
    <row r="190" spans="2:7" ht="38.25" hidden="1">
      <c r="B190" s="512">
        <v>6.57</v>
      </c>
      <c r="C190" s="529" t="s">
        <v>712</v>
      </c>
      <c r="D190" s="526" t="s">
        <v>561</v>
      </c>
      <c r="E190" s="508"/>
      <c r="F190" s="62"/>
      <c r="G190" s="520"/>
    </row>
    <row r="191" spans="2:7" ht="38.25" hidden="1">
      <c r="B191" s="512">
        <v>6.58</v>
      </c>
      <c r="C191" s="529" t="s">
        <v>713</v>
      </c>
      <c r="D191" s="526" t="s">
        <v>561</v>
      </c>
      <c r="E191" s="508"/>
      <c r="F191" s="62"/>
      <c r="G191" s="520"/>
    </row>
    <row r="192" spans="2:7" hidden="1">
      <c r="B192" s="512">
        <v>6.59</v>
      </c>
      <c r="C192" s="529" t="s">
        <v>714</v>
      </c>
      <c r="D192" s="526" t="s">
        <v>561</v>
      </c>
      <c r="E192" s="508"/>
      <c r="F192" s="62"/>
      <c r="G192" s="520"/>
    </row>
    <row r="193" spans="2:10">
      <c r="B193" s="512">
        <v>5.6</v>
      </c>
      <c r="C193" s="529" t="s">
        <v>715</v>
      </c>
      <c r="D193" s="526" t="s">
        <v>49</v>
      </c>
      <c r="E193" s="508">
        <f>'[5]Widening slab culvert'!$H$38</f>
        <v>30.92</v>
      </c>
      <c r="F193" s="62">
        <v>50</v>
      </c>
      <c r="G193" s="361">
        <f t="shared" ref="G193" si="7">+E193*F193</f>
        <v>1546</v>
      </c>
      <c r="J193" s="13">
        <v>98.768945622417363</v>
      </c>
    </row>
    <row r="194" spans="2:10" ht="30.75" thickBot="1">
      <c r="B194" s="194"/>
      <c r="C194" s="192" t="s">
        <v>74</v>
      </c>
      <c r="D194" s="193"/>
      <c r="E194" s="369"/>
      <c r="F194" s="369"/>
      <c r="G194" s="167">
        <f>+SUM(G8:G193)</f>
        <v>5987722.5209257407</v>
      </c>
    </row>
    <row r="195" spans="2:10">
      <c r="E195" s="169"/>
      <c r="F195" s="169"/>
    </row>
  </sheetData>
  <sheetProtection selectLockedCells="1" selectUnlockedCells="1"/>
  <mergeCells count="8">
    <mergeCell ref="K4:K5"/>
    <mergeCell ref="B3:G3"/>
    <mergeCell ref="B4:B5"/>
    <mergeCell ref="C4:C5"/>
    <mergeCell ref="D4:D5"/>
    <mergeCell ref="E4:E5"/>
    <mergeCell ref="F4:F5"/>
    <mergeCell ref="G4:G5"/>
  </mergeCells>
  <conditionalFormatting sqref="E12:E193 E9:E10">
    <cfRule type="cellIs" dxfId="2"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3:D163 D164 D158:D162 C158:C161"/>
  </dataValidations>
  <printOptions horizontalCentered="1"/>
  <pageMargins left="0.5" right="0.5" top="0.75" bottom="0.75" header="0.3" footer="0.3"/>
  <pageSetup paperSize="9" firstPageNumber="0" orientation="landscape" r:id="rId1"/>
  <headerFooter alignWithMargins="0">
    <oddHeader>&amp;LPackage 5: Saparmeina (287+000) to Imphal (308+460)&amp;RStanley-Caritas</oddHeader>
    <oddFooter>&amp;CJanuary 2020</oddFooter>
  </headerFooter>
  <legacyDrawing r:id="rId2"/>
</worksheet>
</file>

<file path=xl/worksheets/sheet10.xml><?xml version="1.0" encoding="utf-8"?>
<worksheet xmlns="http://schemas.openxmlformats.org/spreadsheetml/2006/main" xmlns:r="http://schemas.openxmlformats.org/officeDocument/2006/relationships">
  <sheetPr>
    <tabColor rgb="FFFF0000"/>
  </sheetPr>
  <dimension ref="B1:O213"/>
  <sheetViews>
    <sheetView view="pageBreakPreview" topLeftCell="B172" zoomScale="90" zoomScaleNormal="90" zoomScaleSheetLayoutView="90" workbookViewId="0">
      <selection activeCell="F13" sqref="F13"/>
    </sheetView>
  </sheetViews>
  <sheetFormatPr defaultColWidth="9.140625" defaultRowHeight="15"/>
  <cols>
    <col min="1" max="1" width="9.140625" style="15"/>
    <col min="2" max="2" width="8.7109375" style="15" customWidth="1"/>
    <col min="3" max="3" width="74" style="15" customWidth="1"/>
    <col min="4" max="4" width="8.7109375" style="169" customWidth="1"/>
    <col min="5" max="5" width="12.7109375" style="4" customWidth="1"/>
    <col min="6" max="6" width="14.42578125" style="4" customWidth="1"/>
    <col min="7" max="8" width="16.140625" style="169" customWidth="1"/>
    <col min="9" max="9" width="17.28515625" style="4" customWidth="1"/>
    <col min="10" max="10" width="15" style="414" bestFit="1" customWidth="1"/>
    <col min="11" max="11" width="9.140625" style="414"/>
    <col min="12" max="12" width="9.140625" style="15"/>
    <col min="13" max="13" width="11.140625" style="15" bestFit="1" customWidth="1"/>
    <col min="14" max="14" width="81.140625" style="15" customWidth="1"/>
    <col min="15" max="16384" width="9.140625" style="15"/>
  </cols>
  <sheetData>
    <row r="1" spans="2:14" s="6" customFormat="1" ht="13.5" customHeight="1">
      <c r="B1" s="1"/>
      <c r="C1" s="1"/>
      <c r="D1" s="2"/>
      <c r="E1" s="3"/>
      <c r="F1" s="3"/>
      <c r="G1" s="2"/>
      <c r="H1" s="2"/>
      <c r="I1" s="4"/>
      <c r="J1" s="412"/>
      <c r="K1" s="412"/>
    </row>
    <row r="2" spans="2:14" s="6" customFormat="1" ht="12" customHeight="1" thickBot="1">
      <c r="B2" s="1"/>
      <c r="C2" s="1"/>
      <c r="D2" s="2"/>
      <c r="E2" s="3"/>
      <c r="F2" s="3"/>
      <c r="G2" s="2"/>
      <c r="H2" s="2"/>
      <c r="I2" s="4"/>
      <c r="J2" s="412"/>
      <c r="K2" s="412"/>
    </row>
    <row r="3" spans="2:14" s="6" customFormat="1" ht="42.75" customHeight="1" thickBot="1">
      <c r="B3" s="661" t="s">
        <v>556</v>
      </c>
      <c r="C3" s="662"/>
      <c r="D3" s="662"/>
      <c r="E3" s="662"/>
      <c r="F3" s="662"/>
      <c r="G3" s="662"/>
      <c r="H3" s="585"/>
      <c r="I3" s="4"/>
      <c r="J3" s="412"/>
      <c r="K3" s="412"/>
    </row>
    <row r="4" spans="2:14" s="6" customFormat="1" ht="14.1" customHeight="1" thickBot="1">
      <c r="B4" s="663" t="s">
        <v>1</v>
      </c>
      <c r="C4" s="664" t="s">
        <v>2</v>
      </c>
      <c r="D4" s="664" t="s">
        <v>3</v>
      </c>
      <c r="E4" s="665" t="s">
        <v>4</v>
      </c>
      <c r="F4" s="665" t="s">
        <v>5</v>
      </c>
      <c r="G4" s="666" t="s">
        <v>6</v>
      </c>
      <c r="H4" s="553"/>
      <c r="I4" s="4"/>
      <c r="J4" s="412"/>
      <c r="K4" s="412"/>
    </row>
    <row r="5" spans="2:14" s="6" customFormat="1" ht="15.75" thickBot="1">
      <c r="B5" s="663"/>
      <c r="C5" s="664"/>
      <c r="D5" s="664"/>
      <c r="E5" s="665"/>
      <c r="F5" s="665"/>
      <c r="G5" s="666"/>
      <c r="H5" s="553"/>
      <c r="I5" s="4"/>
      <c r="J5" s="413"/>
      <c r="K5" s="413"/>
    </row>
    <row r="6" spans="2:14" s="13" customFormat="1" ht="15.75" thickBot="1">
      <c r="B6" s="38">
        <v>6</v>
      </c>
      <c r="C6" s="45" t="s">
        <v>946</v>
      </c>
      <c r="D6" s="39"/>
      <c r="E6" s="46"/>
      <c r="F6" s="46"/>
      <c r="G6" s="40"/>
      <c r="H6" s="586"/>
      <c r="I6" s="4"/>
      <c r="J6" s="413"/>
      <c r="K6" s="413"/>
    </row>
    <row r="7" spans="2:14" s="13" customFormat="1" ht="37.5">
      <c r="B7" s="498">
        <v>6.01</v>
      </c>
      <c r="C7" s="499" t="s">
        <v>558</v>
      </c>
      <c r="D7" s="500"/>
      <c r="E7" s="501"/>
      <c r="F7" s="481"/>
      <c r="G7" s="488"/>
      <c r="H7" s="586"/>
      <c r="I7" s="4"/>
      <c r="J7" s="413"/>
      <c r="K7" s="413"/>
      <c r="M7" s="554">
        <v>6.01</v>
      </c>
      <c r="N7" s="555" t="s">
        <v>558</v>
      </c>
    </row>
    <row r="8" spans="2:14" s="13" customFormat="1" ht="18.75">
      <c r="B8" s="502"/>
      <c r="C8" s="503" t="s">
        <v>559</v>
      </c>
      <c r="D8" s="504"/>
      <c r="E8" s="505"/>
      <c r="F8" s="19"/>
      <c r="G8" s="20">
        <f t="shared" ref="G8" si="0">+E8*F8</f>
        <v>0</v>
      </c>
      <c r="H8" s="586">
        <f t="shared" ref="H8:H71" si="1">G8-I8</f>
        <v>0</v>
      </c>
      <c r="I8" s="4"/>
      <c r="M8" s="556"/>
      <c r="N8" s="557" t="s">
        <v>559</v>
      </c>
    </row>
    <row r="9" spans="2:14" s="13" customFormat="1" ht="18.75">
      <c r="B9" s="506"/>
      <c r="C9" s="507" t="s">
        <v>560</v>
      </c>
      <c r="D9" s="504" t="s">
        <v>561</v>
      </c>
      <c r="E9" s="508">
        <f>[7]Sheet1!$J$8</f>
        <v>3840.692</v>
      </c>
      <c r="F9" s="19">
        <f>'[4]12'!$H$56</f>
        <v>135</v>
      </c>
      <c r="G9" s="20">
        <f>+E9*F9</f>
        <v>518493.42</v>
      </c>
      <c r="H9" s="586">
        <f>G9-I9</f>
        <v>518493.42</v>
      </c>
      <c r="I9" s="4">
        <f>F9*L9</f>
        <v>0</v>
      </c>
      <c r="J9" s="413" t="s">
        <v>904</v>
      </c>
      <c r="K9" s="413" t="s">
        <v>904</v>
      </c>
      <c r="M9" s="558"/>
      <c r="N9" s="559" t="s">
        <v>560</v>
      </c>
    </row>
    <row r="10" spans="2:14" s="13" customFormat="1" ht="18.75">
      <c r="B10" s="506"/>
      <c r="C10" s="507" t="s">
        <v>562</v>
      </c>
      <c r="D10" s="504" t="s">
        <v>561</v>
      </c>
      <c r="E10" s="508">
        <f>[7]Sheet1!$J$9</f>
        <v>563.02600000000007</v>
      </c>
      <c r="F10" s="19">
        <f>'[4]12'!$H$113</f>
        <v>176</v>
      </c>
      <c r="G10" s="20">
        <f>+E10*F10</f>
        <v>99092.576000000015</v>
      </c>
      <c r="H10" s="586">
        <f>G10-I10</f>
        <v>99092.576000000015</v>
      </c>
      <c r="I10" s="4">
        <f t="shared" ref="I10:I73" si="2">F10*L10</f>
        <v>0</v>
      </c>
      <c r="J10" s="413" t="s">
        <v>904</v>
      </c>
      <c r="K10" s="413" t="s">
        <v>904</v>
      </c>
      <c r="M10" s="558"/>
      <c r="N10" s="559" t="s">
        <v>562</v>
      </c>
    </row>
    <row r="11" spans="2:14" s="13" customFormat="1" ht="18.75">
      <c r="B11" s="506"/>
      <c r="C11" s="507" t="s">
        <v>563</v>
      </c>
      <c r="D11" s="504" t="s">
        <v>561</v>
      </c>
      <c r="E11" s="508"/>
      <c r="F11" s="19"/>
      <c r="G11" s="20">
        <f t="shared" ref="G11:G47" si="3">+E11*F11</f>
        <v>0</v>
      </c>
      <c r="H11" s="586">
        <f t="shared" si="1"/>
        <v>0</v>
      </c>
      <c r="I11" s="4">
        <f t="shared" si="2"/>
        <v>0</v>
      </c>
      <c r="J11" s="413"/>
      <c r="K11" s="413"/>
      <c r="M11" s="558"/>
      <c r="N11" s="559" t="s">
        <v>563</v>
      </c>
    </row>
    <row r="12" spans="2:14" s="13" customFormat="1" ht="37.5">
      <c r="B12" s="506"/>
      <c r="C12" s="503" t="s">
        <v>564</v>
      </c>
      <c r="D12" s="504"/>
      <c r="E12" s="508"/>
      <c r="F12" s="19"/>
      <c r="G12" s="20">
        <f t="shared" si="3"/>
        <v>0</v>
      </c>
      <c r="H12" s="586">
        <f t="shared" si="1"/>
        <v>0</v>
      </c>
      <c r="I12" s="4">
        <f t="shared" si="2"/>
        <v>0</v>
      </c>
      <c r="J12" s="413"/>
      <c r="K12" s="413"/>
      <c r="M12" s="558"/>
      <c r="N12" s="557" t="s">
        <v>564</v>
      </c>
    </row>
    <row r="13" spans="2:14" s="13" customFormat="1" ht="18.75">
      <c r="B13" s="506"/>
      <c r="C13" s="507" t="s">
        <v>560</v>
      </c>
      <c r="D13" s="504" t="s">
        <v>561</v>
      </c>
      <c r="E13" s="508">
        <v>0</v>
      </c>
      <c r="F13" s="19">
        <f>'[4]12'!$H$70</f>
        <v>155</v>
      </c>
      <c r="G13" s="20">
        <f t="shared" si="3"/>
        <v>0</v>
      </c>
      <c r="H13" s="586">
        <f t="shared" si="1"/>
        <v>0</v>
      </c>
      <c r="I13" s="4">
        <f t="shared" si="2"/>
        <v>0</v>
      </c>
      <c r="J13" s="413" t="s">
        <v>904</v>
      </c>
      <c r="K13" s="413"/>
      <c r="M13" s="558"/>
      <c r="N13" s="559" t="s">
        <v>560</v>
      </c>
    </row>
    <row r="14" spans="2:14" s="13" customFormat="1" ht="18.75">
      <c r="B14" s="506"/>
      <c r="C14" s="507" t="s">
        <v>562</v>
      </c>
      <c r="D14" s="504" t="s">
        <v>561</v>
      </c>
      <c r="E14" s="508">
        <v>0</v>
      </c>
      <c r="F14" s="19">
        <f>'[4]12'!$H$113</f>
        <v>176</v>
      </c>
      <c r="G14" s="20">
        <f t="shared" si="3"/>
        <v>0</v>
      </c>
      <c r="H14" s="586">
        <f t="shared" si="1"/>
        <v>0</v>
      </c>
      <c r="I14" s="4">
        <f t="shared" si="2"/>
        <v>0</v>
      </c>
      <c r="J14" s="413" t="s">
        <v>904</v>
      </c>
      <c r="K14" s="413"/>
      <c r="M14" s="558"/>
      <c r="N14" s="559" t="s">
        <v>562</v>
      </c>
    </row>
    <row r="15" spans="2:14" s="13" customFormat="1" ht="18.75">
      <c r="B15" s="506"/>
      <c r="C15" s="507" t="s">
        <v>563</v>
      </c>
      <c r="D15" s="504" t="s">
        <v>561</v>
      </c>
      <c r="E15" s="508"/>
      <c r="F15" s="19"/>
      <c r="G15" s="20">
        <f t="shared" si="3"/>
        <v>0</v>
      </c>
      <c r="H15" s="586">
        <f t="shared" si="1"/>
        <v>0</v>
      </c>
      <c r="I15" s="4">
        <f t="shared" si="2"/>
        <v>0</v>
      </c>
      <c r="J15" s="413"/>
      <c r="K15" s="413"/>
      <c r="M15" s="558"/>
      <c r="N15" s="559" t="s">
        <v>563</v>
      </c>
    </row>
    <row r="16" spans="2:14" s="13" customFormat="1" ht="37.5">
      <c r="B16" s="502">
        <v>6.02</v>
      </c>
      <c r="C16" s="510" t="s">
        <v>565</v>
      </c>
      <c r="D16" s="511" t="s">
        <v>566</v>
      </c>
      <c r="E16" s="508"/>
      <c r="F16" s="19"/>
      <c r="G16" s="20">
        <f t="shared" si="3"/>
        <v>0</v>
      </c>
      <c r="H16" s="586">
        <f t="shared" si="1"/>
        <v>0</v>
      </c>
      <c r="I16" s="4">
        <f t="shared" si="2"/>
        <v>0</v>
      </c>
      <c r="J16" s="413"/>
      <c r="K16" s="413"/>
      <c r="M16" s="556">
        <v>6.02</v>
      </c>
      <c r="N16" s="560" t="s">
        <v>565</v>
      </c>
    </row>
    <row r="17" spans="2:14" s="13" customFormat="1" ht="37.5">
      <c r="B17" s="502">
        <v>6.03</v>
      </c>
      <c r="C17" s="507" t="s">
        <v>567</v>
      </c>
      <c r="D17" s="511" t="s">
        <v>566</v>
      </c>
      <c r="E17" s="508"/>
      <c r="F17" s="509"/>
      <c r="G17" s="20">
        <f t="shared" si="3"/>
        <v>0</v>
      </c>
      <c r="H17" s="586">
        <f t="shared" si="1"/>
        <v>0</v>
      </c>
      <c r="I17" s="4">
        <f t="shared" si="2"/>
        <v>0</v>
      </c>
      <c r="J17" s="413"/>
      <c r="K17" s="413"/>
      <c r="M17" s="556">
        <v>6.03</v>
      </c>
      <c r="N17" s="559" t="s">
        <v>567</v>
      </c>
    </row>
    <row r="18" spans="2:14" s="13" customFormat="1" ht="37.5">
      <c r="B18" s="502">
        <v>6.04</v>
      </c>
      <c r="C18" s="507" t="s">
        <v>568</v>
      </c>
      <c r="D18" s="504" t="s">
        <v>569</v>
      </c>
      <c r="E18" s="508"/>
      <c r="F18" s="19"/>
      <c r="G18" s="20">
        <f t="shared" si="3"/>
        <v>0</v>
      </c>
      <c r="H18" s="586">
        <f t="shared" si="1"/>
        <v>0</v>
      </c>
      <c r="I18" s="4">
        <f t="shared" si="2"/>
        <v>0</v>
      </c>
      <c r="J18" s="413"/>
      <c r="K18" s="413"/>
      <c r="M18" s="556">
        <v>6.04</v>
      </c>
      <c r="N18" s="559" t="s">
        <v>568</v>
      </c>
    </row>
    <row r="19" spans="2:14" s="13" customFormat="1" ht="56.25">
      <c r="B19" s="502">
        <v>6.05</v>
      </c>
      <c r="C19" s="507" t="s">
        <v>570</v>
      </c>
      <c r="D19" s="504" t="s">
        <v>18</v>
      </c>
      <c r="E19" s="508"/>
      <c r="F19" s="19"/>
      <c r="G19" s="20">
        <f t="shared" si="3"/>
        <v>0</v>
      </c>
      <c r="H19" s="586">
        <f t="shared" si="1"/>
        <v>0</v>
      </c>
      <c r="I19" s="4">
        <f t="shared" si="2"/>
        <v>0</v>
      </c>
      <c r="J19" s="413"/>
      <c r="K19" s="413"/>
      <c r="M19" s="556">
        <v>6.05</v>
      </c>
      <c r="N19" s="559" t="s">
        <v>570</v>
      </c>
    </row>
    <row r="20" spans="2:14" s="13" customFormat="1" ht="37.5">
      <c r="B20" s="502">
        <v>6.06</v>
      </c>
      <c r="C20" s="507" t="s">
        <v>571</v>
      </c>
      <c r="D20" s="504" t="s">
        <v>18</v>
      </c>
      <c r="E20" s="508"/>
      <c r="F20" s="19"/>
      <c r="G20" s="20">
        <f t="shared" si="3"/>
        <v>0</v>
      </c>
      <c r="H20" s="586">
        <f t="shared" si="1"/>
        <v>0</v>
      </c>
      <c r="I20" s="4">
        <f t="shared" si="2"/>
        <v>0</v>
      </c>
      <c r="J20" s="413"/>
      <c r="K20" s="413"/>
      <c r="M20" s="556">
        <v>6.06</v>
      </c>
      <c r="N20" s="559" t="s">
        <v>571</v>
      </c>
    </row>
    <row r="21" spans="2:14" s="13" customFormat="1" ht="37.5">
      <c r="B21" s="502">
        <v>6.07</v>
      </c>
      <c r="C21" s="507" t="s">
        <v>572</v>
      </c>
      <c r="D21" s="504" t="s">
        <v>573</v>
      </c>
      <c r="E21" s="508"/>
      <c r="F21" s="19"/>
      <c r="G21" s="20">
        <f>+E21*F11</f>
        <v>0</v>
      </c>
      <c r="H21" s="586">
        <f t="shared" si="1"/>
        <v>0</v>
      </c>
      <c r="I21" s="4">
        <f t="shared" si="2"/>
        <v>0</v>
      </c>
      <c r="J21" s="413"/>
      <c r="K21" s="413"/>
      <c r="M21" s="556">
        <v>6.07</v>
      </c>
      <c r="N21" s="559" t="s">
        <v>572</v>
      </c>
    </row>
    <row r="22" spans="2:14" s="13" customFormat="1" ht="75">
      <c r="B22" s="502">
        <v>6.08</v>
      </c>
      <c r="C22" s="507" t="s">
        <v>574</v>
      </c>
      <c r="D22" s="504" t="s">
        <v>575</v>
      </c>
      <c r="E22" s="508">
        <f>[7]Sheet1!$J$21</f>
        <v>3837.2939999999999</v>
      </c>
      <c r="F22" s="19">
        <f>'[4]13'!$H$624</f>
        <v>626</v>
      </c>
      <c r="G22" s="20">
        <f>+E22*F22</f>
        <v>2402146.0439999998</v>
      </c>
      <c r="H22" s="586">
        <f t="shared" si="1"/>
        <v>2402146.0439999998</v>
      </c>
      <c r="I22" s="4">
        <f t="shared" si="2"/>
        <v>0</v>
      </c>
      <c r="J22" s="413" t="s">
        <v>904</v>
      </c>
      <c r="K22" s="413" t="s">
        <v>996</v>
      </c>
      <c r="M22" s="556">
        <v>6.08</v>
      </c>
      <c r="N22" s="559" t="s">
        <v>574</v>
      </c>
    </row>
    <row r="23" spans="2:14" s="13" customFormat="1" ht="75">
      <c r="B23" s="502">
        <v>6.09</v>
      </c>
      <c r="C23" s="507" t="s">
        <v>576</v>
      </c>
      <c r="D23" s="504" t="s">
        <v>575</v>
      </c>
      <c r="E23" s="508">
        <f>[7]Sheet1!$J$22</f>
        <v>1359.377</v>
      </c>
      <c r="F23" s="19">
        <f>'[4]13'!$H$661</f>
        <v>1651</v>
      </c>
      <c r="G23" s="20">
        <f>+E23*F23</f>
        <v>2244331.4270000001</v>
      </c>
      <c r="H23" s="586">
        <f t="shared" si="1"/>
        <v>2244331.4270000001</v>
      </c>
      <c r="I23" s="4">
        <f t="shared" si="2"/>
        <v>0</v>
      </c>
      <c r="J23" s="413" t="s">
        <v>904</v>
      </c>
      <c r="K23" s="413" t="s">
        <v>996</v>
      </c>
      <c r="M23" s="556">
        <v>6.09</v>
      </c>
      <c r="N23" s="559" t="s">
        <v>576</v>
      </c>
    </row>
    <row r="24" spans="2:14" s="13" customFormat="1" ht="75">
      <c r="B24" s="512">
        <v>6.1</v>
      </c>
      <c r="C24" s="507" t="s">
        <v>577</v>
      </c>
      <c r="D24" s="504" t="s">
        <v>561</v>
      </c>
      <c r="E24" s="508">
        <f>[7]Sheet1!$J$23</f>
        <v>406.339</v>
      </c>
      <c r="F24" s="19">
        <f>'[4]12'!$H$3748</f>
        <v>7084</v>
      </c>
      <c r="G24" s="20">
        <f>+E24*F24</f>
        <v>2878505.4759999998</v>
      </c>
      <c r="H24" s="586">
        <f t="shared" si="1"/>
        <v>2878505.4759999998</v>
      </c>
      <c r="I24" s="4">
        <f t="shared" si="2"/>
        <v>0</v>
      </c>
      <c r="J24" s="413" t="s">
        <v>904</v>
      </c>
      <c r="K24" s="413" t="s">
        <v>904</v>
      </c>
      <c r="M24" s="561">
        <v>6.1</v>
      </c>
      <c r="N24" s="559" t="s">
        <v>577</v>
      </c>
    </row>
    <row r="25" spans="2:14" s="13" customFormat="1" ht="93.75">
      <c r="B25" s="512">
        <v>6.11</v>
      </c>
      <c r="C25" s="507" t="s">
        <v>578</v>
      </c>
      <c r="D25" s="504"/>
      <c r="E25" s="508"/>
      <c r="F25" s="19"/>
      <c r="G25" s="20"/>
      <c r="H25" s="586">
        <f t="shared" si="1"/>
        <v>0</v>
      </c>
      <c r="I25" s="4">
        <f t="shared" si="2"/>
        <v>0</v>
      </c>
      <c r="J25" s="413"/>
      <c r="K25" s="413"/>
      <c r="M25" s="561">
        <v>6.11</v>
      </c>
      <c r="N25" s="559" t="s">
        <v>578</v>
      </c>
    </row>
    <row r="26" spans="2:14" s="13" customFormat="1" ht="18.75">
      <c r="B26" s="502"/>
      <c r="C26" s="507" t="s">
        <v>959</v>
      </c>
      <c r="D26" s="504" t="s">
        <v>580</v>
      </c>
      <c r="E26" s="508">
        <f>[7]Sheet1!$J$25</f>
        <v>1120.0000725681068</v>
      </c>
      <c r="F26" s="509">
        <f>'[4]12'!$H$3218</f>
        <v>8069</v>
      </c>
      <c r="G26" s="20">
        <f>+E26*F26</f>
        <v>9037280.5855520535</v>
      </c>
      <c r="H26" s="586">
        <f t="shared" si="1"/>
        <v>9037280.5855520535</v>
      </c>
      <c r="I26" s="4">
        <f t="shared" si="2"/>
        <v>0</v>
      </c>
      <c r="J26" s="413" t="s">
        <v>904</v>
      </c>
      <c r="K26" s="413" t="s">
        <v>904</v>
      </c>
      <c r="M26" s="556"/>
      <c r="N26" s="559" t="s">
        <v>959</v>
      </c>
    </row>
    <row r="27" spans="2:14" s="13" customFormat="1" ht="37.5">
      <c r="B27" s="502"/>
      <c r="C27" s="507" t="s">
        <v>960</v>
      </c>
      <c r="D27" s="504" t="s">
        <v>561</v>
      </c>
      <c r="E27" s="508"/>
      <c r="F27" s="19"/>
      <c r="G27" s="20">
        <f t="shared" si="3"/>
        <v>0</v>
      </c>
      <c r="H27" s="586">
        <f t="shared" si="1"/>
        <v>0</v>
      </c>
      <c r="I27" s="4">
        <f t="shared" si="2"/>
        <v>0</v>
      </c>
      <c r="J27" s="413"/>
      <c r="K27" s="413"/>
      <c r="M27" s="556"/>
      <c r="N27" s="559" t="s">
        <v>960</v>
      </c>
    </row>
    <row r="28" spans="2:14" s="13" customFormat="1" ht="37.5">
      <c r="B28" s="502"/>
      <c r="C28" s="507" t="s">
        <v>582</v>
      </c>
      <c r="D28" s="504"/>
      <c r="E28" s="508"/>
      <c r="F28" s="19"/>
      <c r="G28" s="20"/>
      <c r="H28" s="586">
        <f t="shared" si="1"/>
        <v>0</v>
      </c>
      <c r="I28" s="4">
        <f t="shared" si="2"/>
        <v>0</v>
      </c>
      <c r="J28" s="413"/>
      <c r="K28" s="413"/>
      <c r="M28" s="556"/>
      <c r="N28" s="559" t="s">
        <v>582</v>
      </c>
    </row>
    <row r="29" spans="2:14" s="13" customFormat="1" ht="18.75">
      <c r="B29" s="502"/>
      <c r="C29" s="513" t="s">
        <v>583</v>
      </c>
      <c r="D29" s="504" t="s">
        <v>507</v>
      </c>
      <c r="E29" s="508">
        <f>[7]Sheet1!$J$28</f>
        <v>2</v>
      </c>
      <c r="F29" s="19">
        <v>225000</v>
      </c>
      <c r="G29" s="20">
        <f t="shared" ref="G29:G30" si="4">+E29*F29</f>
        <v>450000</v>
      </c>
      <c r="H29" s="586">
        <f t="shared" si="1"/>
        <v>450000</v>
      </c>
      <c r="I29" s="4">
        <f t="shared" si="2"/>
        <v>0</v>
      </c>
      <c r="J29" s="413" t="s">
        <v>904</v>
      </c>
      <c r="K29" s="413" t="s">
        <v>904</v>
      </c>
      <c r="M29" s="556"/>
      <c r="N29" s="562" t="s">
        <v>583</v>
      </c>
    </row>
    <row r="30" spans="2:14" s="13" customFormat="1" ht="30.75" customHeight="1">
      <c r="B30" s="502"/>
      <c r="C30" s="513" t="s">
        <v>584</v>
      </c>
      <c r="D30" s="504" t="s">
        <v>507</v>
      </c>
      <c r="E30" s="508">
        <f>[7]Sheet1!$J$29</f>
        <v>2</v>
      </c>
      <c r="F30" s="19">
        <v>375000</v>
      </c>
      <c r="G30" s="20">
        <f t="shared" si="4"/>
        <v>750000</v>
      </c>
      <c r="H30" s="586">
        <f t="shared" si="1"/>
        <v>750000</v>
      </c>
      <c r="I30" s="4">
        <f t="shared" si="2"/>
        <v>0</v>
      </c>
      <c r="J30" s="413" t="s">
        <v>904</v>
      </c>
      <c r="K30" s="413" t="s">
        <v>904</v>
      </c>
      <c r="M30" s="556"/>
      <c r="N30" s="562" t="s">
        <v>584</v>
      </c>
    </row>
    <row r="31" spans="2:14" s="13" customFormat="1" ht="37.5">
      <c r="B31" s="502"/>
      <c r="C31" s="507" t="s">
        <v>585</v>
      </c>
      <c r="D31" s="504"/>
      <c r="E31" s="508"/>
      <c r="F31" s="19"/>
      <c r="G31" s="20"/>
      <c r="H31" s="586">
        <f t="shared" si="1"/>
        <v>0</v>
      </c>
      <c r="I31" s="4">
        <f t="shared" si="2"/>
        <v>0</v>
      </c>
      <c r="J31" s="413"/>
      <c r="K31" s="413"/>
      <c r="M31" s="556"/>
      <c r="N31" s="559" t="s">
        <v>585</v>
      </c>
    </row>
    <row r="32" spans="2:14" s="13" customFormat="1" ht="18.75">
      <c r="B32" s="502"/>
      <c r="C32" s="513" t="s">
        <v>586</v>
      </c>
      <c r="D32" s="504" t="s">
        <v>507</v>
      </c>
      <c r="E32" s="508">
        <f>[7]Sheet1!$J$31</f>
        <v>2</v>
      </c>
      <c r="F32" s="509">
        <v>135000</v>
      </c>
      <c r="G32" s="20">
        <f t="shared" ref="G32:G33" si="5">+E32*F32</f>
        <v>270000</v>
      </c>
      <c r="H32" s="586">
        <f t="shared" si="1"/>
        <v>270000</v>
      </c>
      <c r="I32" s="4">
        <f t="shared" si="2"/>
        <v>0</v>
      </c>
      <c r="J32" s="413" t="s">
        <v>904</v>
      </c>
      <c r="K32" s="413" t="s">
        <v>904</v>
      </c>
      <c r="M32" s="556"/>
      <c r="N32" s="562" t="s">
        <v>586</v>
      </c>
    </row>
    <row r="33" spans="2:14" s="13" customFormat="1" ht="18.75">
      <c r="B33" s="502"/>
      <c r="C33" s="513" t="s">
        <v>587</v>
      </c>
      <c r="D33" s="504" t="s">
        <v>507</v>
      </c>
      <c r="E33" s="508">
        <f>[7]Sheet1!$J$32</f>
        <v>2</v>
      </c>
      <c r="F33" s="19">
        <v>225000</v>
      </c>
      <c r="G33" s="20">
        <f t="shared" si="5"/>
        <v>450000</v>
      </c>
      <c r="H33" s="586">
        <f t="shared" si="1"/>
        <v>450000</v>
      </c>
      <c r="I33" s="4">
        <f t="shared" si="2"/>
        <v>0</v>
      </c>
      <c r="J33" s="413" t="s">
        <v>904</v>
      </c>
      <c r="K33" s="413" t="s">
        <v>904</v>
      </c>
      <c r="M33" s="556"/>
      <c r="N33" s="562" t="s">
        <v>587</v>
      </c>
    </row>
    <row r="34" spans="2:14" s="13" customFormat="1" ht="93.75">
      <c r="B34" s="512">
        <v>6.12</v>
      </c>
      <c r="C34" s="514" t="s">
        <v>588</v>
      </c>
      <c r="D34" s="504" t="s">
        <v>276</v>
      </c>
      <c r="E34" s="508"/>
      <c r="F34" s="19"/>
      <c r="G34" s="20">
        <f t="shared" si="3"/>
        <v>0</v>
      </c>
      <c r="H34" s="586">
        <f t="shared" si="1"/>
        <v>0</v>
      </c>
      <c r="I34" s="4">
        <f t="shared" si="2"/>
        <v>0</v>
      </c>
      <c r="J34" s="413"/>
      <c r="K34" s="413"/>
      <c r="M34" s="561">
        <v>6.12</v>
      </c>
      <c r="N34" s="563" t="s">
        <v>588</v>
      </c>
    </row>
    <row r="35" spans="2:14" s="13" customFormat="1" ht="93.75">
      <c r="B35" s="512">
        <v>6.13</v>
      </c>
      <c r="C35" s="515" t="s">
        <v>589</v>
      </c>
      <c r="D35" s="504" t="s">
        <v>365</v>
      </c>
      <c r="E35" s="508"/>
      <c r="F35" s="19"/>
      <c r="G35" s="20">
        <f>+E35*F35</f>
        <v>0</v>
      </c>
      <c r="H35" s="586">
        <f t="shared" si="1"/>
        <v>0</v>
      </c>
      <c r="I35" s="4">
        <f t="shared" si="2"/>
        <v>0</v>
      </c>
      <c r="J35" s="413"/>
      <c r="K35" s="413"/>
      <c r="M35" s="561">
        <v>6.13</v>
      </c>
      <c r="N35" s="564" t="s">
        <v>589</v>
      </c>
    </row>
    <row r="36" spans="2:14" s="13" customFormat="1" ht="75">
      <c r="B36" s="512">
        <v>6.14</v>
      </c>
      <c r="C36" s="507" t="s">
        <v>590</v>
      </c>
      <c r="D36" s="504"/>
      <c r="E36" s="508"/>
      <c r="F36" s="19"/>
      <c r="G36" s="20">
        <f t="shared" si="3"/>
        <v>0</v>
      </c>
      <c r="H36" s="586">
        <f t="shared" si="1"/>
        <v>0</v>
      </c>
      <c r="I36" s="4">
        <f t="shared" si="2"/>
        <v>0</v>
      </c>
      <c r="J36" s="413"/>
      <c r="K36" s="413"/>
      <c r="M36" s="561">
        <v>6.14</v>
      </c>
      <c r="N36" s="559" t="s">
        <v>590</v>
      </c>
    </row>
    <row r="37" spans="2:14" s="13" customFormat="1" ht="18.75">
      <c r="B37" s="512"/>
      <c r="C37" s="507" t="s">
        <v>591</v>
      </c>
      <c r="D37" s="504" t="s">
        <v>575</v>
      </c>
      <c r="E37" s="508"/>
      <c r="F37" s="19"/>
      <c r="G37" s="20">
        <f t="shared" si="3"/>
        <v>0</v>
      </c>
      <c r="H37" s="586">
        <f t="shared" si="1"/>
        <v>0</v>
      </c>
      <c r="I37" s="4">
        <f t="shared" si="2"/>
        <v>0</v>
      </c>
      <c r="J37" s="413"/>
      <c r="K37" s="413"/>
      <c r="M37" s="561"/>
      <c r="N37" s="559" t="s">
        <v>591</v>
      </c>
    </row>
    <row r="38" spans="2:14" s="13" customFormat="1" ht="18.75">
      <c r="B38" s="512"/>
      <c r="C38" s="507" t="s">
        <v>592</v>
      </c>
      <c r="D38" s="504" t="s">
        <v>575</v>
      </c>
      <c r="E38" s="508"/>
      <c r="F38" s="19"/>
      <c r="G38" s="20">
        <f t="shared" si="3"/>
        <v>0</v>
      </c>
      <c r="H38" s="586">
        <f t="shared" si="1"/>
        <v>0</v>
      </c>
      <c r="I38" s="4">
        <f t="shared" si="2"/>
        <v>0</v>
      </c>
      <c r="J38" s="413"/>
      <c r="K38" s="413"/>
      <c r="M38" s="561"/>
      <c r="N38" s="559" t="s">
        <v>592</v>
      </c>
    </row>
    <row r="39" spans="2:14" s="13" customFormat="1" ht="18.75">
      <c r="B39" s="512"/>
      <c r="C39" s="507" t="s">
        <v>593</v>
      </c>
      <c r="D39" s="504" t="s">
        <v>561</v>
      </c>
      <c r="E39" s="508">
        <f>[7]Sheet1!$J$38</f>
        <v>565.38</v>
      </c>
      <c r="F39" s="19">
        <f>'[4]12'!$H$3726</f>
        <v>9181</v>
      </c>
      <c r="G39" s="20">
        <f>+E39*F39</f>
        <v>5190753.78</v>
      </c>
      <c r="H39" s="586">
        <f t="shared" si="1"/>
        <v>5190753.78</v>
      </c>
      <c r="I39" s="4">
        <f t="shared" si="2"/>
        <v>0</v>
      </c>
      <c r="J39" s="413" t="s">
        <v>904</v>
      </c>
      <c r="K39" s="413" t="s">
        <v>904</v>
      </c>
      <c r="M39" s="561"/>
      <c r="N39" s="559" t="s">
        <v>593</v>
      </c>
    </row>
    <row r="40" spans="2:14" s="13" customFormat="1" ht="18.75">
      <c r="B40" s="512"/>
      <c r="C40" s="507" t="s">
        <v>594</v>
      </c>
      <c r="D40" s="504" t="s">
        <v>561</v>
      </c>
      <c r="E40" s="508"/>
      <c r="F40" s="19"/>
      <c r="G40" s="20">
        <f t="shared" si="3"/>
        <v>0</v>
      </c>
      <c r="H40" s="586">
        <f t="shared" si="1"/>
        <v>0</v>
      </c>
      <c r="I40" s="4">
        <f t="shared" si="2"/>
        <v>0</v>
      </c>
      <c r="J40" s="413"/>
      <c r="K40" s="413"/>
      <c r="M40" s="561"/>
      <c r="N40" s="559" t="s">
        <v>594</v>
      </c>
    </row>
    <row r="41" spans="2:14" s="13" customFormat="1" ht="75">
      <c r="B41" s="512">
        <v>6.15</v>
      </c>
      <c r="C41" s="507" t="s">
        <v>961</v>
      </c>
      <c r="D41" s="504"/>
      <c r="E41" s="508"/>
      <c r="F41" s="19"/>
      <c r="G41" s="20">
        <f t="shared" si="3"/>
        <v>0</v>
      </c>
      <c r="H41" s="586">
        <f t="shared" si="1"/>
        <v>0</v>
      </c>
      <c r="I41" s="4">
        <f t="shared" si="2"/>
        <v>0</v>
      </c>
      <c r="J41" s="413"/>
      <c r="K41" s="413"/>
      <c r="M41" s="561">
        <v>6.15</v>
      </c>
      <c r="N41" s="559" t="s">
        <v>961</v>
      </c>
    </row>
    <row r="42" spans="2:14" s="13" customFormat="1" ht="18.75">
      <c r="B42" s="502"/>
      <c r="C42" s="519" t="s">
        <v>591</v>
      </c>
      <c r="D42" s="504" t="s">
        <v>575</v>
      </c>
      <c r="E42" s="508"/>
      <c r="F42" s="509"/>
      <c r="G42" s="20">
        <f t="shared" si="3"/>
        <v>0</v>
      </c>
      <c r="H42" s="586">
        <f t="shared" si="1"/>
        <v>0</v>
      </c>
      <c r="I42" s="4">
        <f t="shared" si="2"/>
        <v>0</v>
      </c>
      <c r="J42" s="413"/>
      <c r="K42" s="413"/>
      <c r="M42" s="556"/>
      <c r="N42" s="559" t="s">
        <v>591</v>
      </c>
    </row>
    <row r="43" spans="2:14" s="13" customFormat="1" ht="18.75">
      <c r="B43" s="502"/>
      <c r="C43" s="519" t="s">
        <v>592</v>
      </c>
      <c r="D43" s="504" t="s">
        <v>575</v>
      </c>
      <c r="E43" s="508">
        <f>[7]Sheet1!$J$42</f>
        <v>967.87800000000016</v>
      </c>
      <c r="F43" s="19">
        <f>'[4]12'!$H$699</f>
        <v>8875</v>
      </c>
      <c r="G43" s="20">
        <f t="shared" si="3"/>
        <v>8589917.2500000019</v>
      </c>
      <c r="H43" s="586">
        <f t="shared" si="1"/>
        <v>8589917.2500000019</v>
      </c>
      <c r="I43" s="4">
        <f t="shared" si="2"/>
        <v>0</v>
      </c>
      <c r="J43" s="413" t="s">
        <v>904</v>
      </c>
      <c r="K43" s="413" t="s">
        <v>904</v>
      </c>
      <c r="M43" s="556"/>
      <c r="N43" s="559" t="s">
        <v>592</v>
      </c>
    </row>
    <row r="44" spans="2:14" s="13" customFormat="1" ht="18.75">
      <c r="B44" s="502"/>
      <c r="C44" s="519" t="s">
        <v>593</v>
      </c>
      <c r="D44" s="504" t="s">
        <v>561</v>
      </c>
      <c r="E44" s="508"/>
      <c r="F44" s="509"/>
      <c r="G44" s="20">
        <f>+E44*F44</f>
        <v>0</v>
      </c>
      <c r="H44" s="586">
        <f t="shared" si="1"/>
        <v>0</v>
      </c>
      <c r="I44" s="4">
        <f t="shared" si="2"/>
        <v>0</v>
      </c>
      <c r="J44" s="413" t="s">
        <v>904</v>
      </c>
      <c r="K44" s="413"/>
      <c r="M44" s="556"/>
      <c r="N44" s="559" t="s">
        <v>593</v>
      </c>
    </row>
    <row r="45" spans="2:14" s="13" customFormat="1" ht="18.75">
      <c r="B45" s="502"/>
      <c r="C45" s="519" t="s">
        <v>594</v>
      </c>
      <c r="D45" s="504" t="s">
        <v>561</v>
      </c>
      <c r="E45" s="508"/>
      <c r="F45" s="19"/>
      <c r="G45" s="20">
        <f t="shared" si="3"/>
        <v>0</v>
      </c>
      <c r="H45" s="586">
        <f t="shared" si="1"/>
        <v>0</v>
      </c>
      <c r="I45" s="4">
        <f t="shared" si="2"/>
        <v>0</v>
      </c>
      <c r="J45" s="413"/>
      <c r="K45" s="413"/>
      <c r="M45" s="556"/>
      <c r="N45" s="559" t="s">
        <v>594</v>
      </c>
    </row>
    <row r="46" spans="2:14" s="13" customFormat="1" ht="112.5">
      <c r="B46" s="512">
        <v>6.16</v>
      </c>
      <c r="C46" s="507" t="s">
        <v>596</v>
      </c>
      <c r="D46" s="504"/>
      <c r="E46" s="508"/>
      <c r="F46" s="19"/>
      <c r="G46" s="20">
        <f t="shared" si="3"/>
        <v>0</v>
      </c>
      <c r="H46" s="586">
        <f t="shared" si="1"/>
        <v>0</v>
      </c>
      <c r="I46" s="4">
        <f t="shared" si="2"/>
        <v>0</v>
      </c>
      <c r="J46" s="413"/>
      <c r="K46" s="413"/>
      <c r="M46" s="561">
        <v>6.16</v>
      </c>
      <c r="N46" s="559" t="s">
        <v>596</v>
      </c>
    </row>
    <row r="47" spans="2:14" s="13" customFormat="1" ht="18.75">
      <c r="B47" s="512"/>
      <c r="C47" s="503" t="s">
        <v>597</v>
      </c>
      <c r="D47" s="504"/>
      <c r="E47" s="508"/>
      <c r="F47" s="19"/>
      <c r="G47" s="20">
        <f t="shared" si="3"/>
        <v>0</v>
      </c>
      <c r="H47" s="586">
        <f t="shared" si="1"/>
        <v>0</v>
      </c>
      <c r="I47" s="4">
        <f t="shared" si="2"/>
        <v>0</v>
      </c>
      <c r="J47" s="413"/>
      <c r="K47" s="413"/>
      <c r="M47" s="561"/>
      <c r="N47" s="557" t="s">
        <v>597</v>
      </c>
    </row>
    <row r="48" spans="2:14" s="13" customFormat="1" ht="18.75">
      <c r="B48" s="512"/>
      <c r="C48" s="519" t="s">
        <v>598</v>
      </c>
      <c r="D48" s="504" t="s">
        <v>561</v>
      </c>
      <c r="E48" s="508"/>
      <c r="F48" s="62"/>
      <c r="G48" s="368"/>
      <c r="H48" s="586">
        <f t="shared" si="1"/>
        <v>0</v>
      </c>
      <c r="I48" s="4">
        <f t="shared" si="2"/>
        <v>0</v>
      </c>
      <c r="J48" s="413"/>
      <c r="K48" s="413"/>
      <c r="M48" s="561"/>
      <c r="N48" s="559" t="s">
        <v>598</v>
      </c>
    </row>
    <row r="49" spans="2:15" ht="18.75">
      <c r="B49" s="512"/>
      <c r="C49" s="519" t="s">
        <v>599</v>
      </c>
      <c r="D49" s="504" t="s">
        <v>561</v>
      </c>
      <c r="E49" s="508"/>
      <c r="F49" s="62"/>
      <c r="G49" s="63"/>
      <c r="H49" s="586">
        <f t="shared" si="1"/>
        <v>0</v>
      </c>
      <c r="I49" s="4">
        <f t="shared" si="2"/>
        <v>0</v>
      </c>
      <c r="J49" s="413"/>
      <c r="K49" s="413"/>
      <c r="M49" s="561"/>
      <c r="N49" s="559" t="s">
        <v>599</v>
      </c>
      <c r="O49" s="13"/>
    </row>
    <row r="50" spans="2:15" ht="18.75">
      <c r="B50" s="512"/>
      <c r="C50" s="519" t="s">
        <v>600</v>
      </c>
      <c r="D50" s="504" t="s">
        <v>561</v>
      </c>
      <c r="E50" s="508">
        <f>[7]Sheet1!$J$49</f>
        <v>661.65740000000005</v>
      </c>
      <c r="F50" s="62">
        <f>'[4]13'!$H$410</f>
        <v>9432</v>
      </c>
      <c r="G50" s="20">
        <f t="shared" ref="G50" si="6">+E50*F50</f>
        <v>6240752.5968000004</v>
      </c>
      <c r="H50" s="586">
        <f t="shared" si="1"/>
        <v>6240752.5968000004</v>
      </c>
      <c r="I50" s="4">
        <f t="shared" si="2"/>
        <v>0</v>
      </c>
      <c r="J50" s="413" t="s">
        <v>904</v>
      </c>
      <c r="K50" s="413" t="s">
        <v>991</v>
      </c>
      <c r="M50" s="561"/>
      <c r="N50" s="559" t="s">
        <v>600</v>
      </c>
      <c r="O50" s="13"/>
    </row>
    <row r="51" spans="2:15" ht="18.75">
      <c r="B51" s="512"/>
      <c r="C51" s="519" t="s">
        <v>601</v>
      </c>
      <c r="D51" s="504" t="s">
        <v>561</v>
      </c>
      <c r="E51" s="508">
        <f>[7]Sheet1!$J$50</f>
        <v>866.56274000000008</v>
      </c>
      <c r="F51" s="62">
        <f>'[4]13'!$H$486</f>
        <v>9630</v>
      </c>
      <c r="G51" s="20">
        <f>+E51*F51</f>
        <v>8344999.1862000003</v>
      </c>
      <c r="H51" s="586">
        <f t="shared" si="1"/>
        <v>8344999.1862000003</v>
      </c>
      <c r="I51" s="4">
        <f t="shared" si="2"/>
        <v>0</v>
      </c>
      <c r="J51" s="413" t="s">
        <v>904</v>
      </c>
      <c r="K51" s="413" t="s">
        <v>991</v>
      </c>
      <c r="M51" s="561"/>
      <c r="N51" s="559" t="s">
        <v>601</v>
      </c>
      <c r="O51" s="13"/>
    </row>
    <row r="52" spans="2:15" ht="18.75">
      <c r="B52" s="512"/>
      <c r="C52" s="519" t="s">
        <v>602</v>
      </c>
      <c r="D52" s="504" t="s">
        <v>561</v>
      </c>
      <c r="E52" s="508"/>
      <c r="F52" s="62"/>
      <c r="G52" s="518"/>
      <c r="H52" s="586">
        <f t="shared" si="1"/>
        <v>0</v>
      </c>
      <c r="I52" s="4">
        <f t="shared" si="2"/>
        <v>0</v>
      </c>
      <c r="J52" s="413" t="s">
        <v>904</v>
      </c>
      <c r="K52" s="413"/>
      <c r="M52" s="561"/>
      <c r="N52" s="565" t="s">
        <v>602</v>
      </c>
      <c r="O52" s="13"/>
    </row>
    <row r="53" spans="2:15" ht="18.75">
      <c r="B53" s="512"/>
      <c r="C53" s="503" t="s">
        <v>603</v>
      </c>
      <c r="D53" s="504"/>
      <c r="E53" s="508"/>
      <c r="F53" s="62"/>
      <c r="G53" s="539"/>
      <c r="H53" s="586">
        <f t="shared" si="1"/>
        <v>0</v>
      </c>
      <c r="I53" s="4">
        <f t="shared" si="2"/>
        <v>0</v>
      </c>
      <c r="M53" s="561"/>
      <c r="N53" s="557" t="s">
        <v>603</v>
      </c>
      <c r="O53" s="13"/>
    </row>
    <row r="54" spans="2:15" ht="18.75">
      <c r="B54" s="512"/>
      <c r="C54" s="519" t="s">
        <v>598</v>
      </c>
      <c r="D54" s="504" t="s">
        <v>561</v>
      </c>
      <c r="E54" s="508"/>
      <c r="F54" s="62"/>
      <c r="G54" s="63"/>
      <c r="H54" s="586">
        <f t="shared" si="1"/>
        <v>0</v>
      </c>
      <c r="I54" s="4">
        <f t="shared" si="2"/>
        <v>0</v>
      </c>
      <c r="M54" s="561"/>
      <c r="N54" s="559" t="s">
        <v>598</v>
      </c>
      <c r="O54" s="13"/>
    </row>
    <row r="55" spans="2:15" ht="18.75">
      <c r="B55" s="512"/>
      <c r="C55" s="519" t="s">
        <v>599</v>
      </c>
      <c r="D55" s="504" t="s">
        <v>561</v>
      </c>
      <c r="E55" s="508"/>
      <c r="F55" s="62"/>
      <c r="G55" s="63"/>
      <c r="H55" s="586">
        <f t="shared" si="1"/>
        <v>0</v>
      </c>
      <c r="I55" s="4">
        <f t="shared" si="2"/>
        <v>0</v>
      </c>
      <c r="M55" s="561"/>
      <c r="N55" s="559" t="s">
        <v>599</v>
      </c>
      <c r="O55" s="13"/>
    </row>
    <row r="56" spans="2:15" ht="18.75">
      <c r="B56" s="512"/>
      <c r="C56" s="519" t="s">
        <v>600</v>
      </c>
      <c r="D56" s="504" t="s">
        <v>561</v>
      </c>
      <c r="E56" s="508">
        <f>[7]Sheet1!$J$55</f>
        <v>56.340599999999995</v>
      </c>
      <c r="F56" s="62">
        <f>'[4]13'!$H$435</f>
        <v>9698</v>
      </c>
      <c r="G56" s="20">
        <f>+E56*F56</f>
        <v>546391.13879999996</v>
      </c>
      <c r="H56" s="586">
        <f t="shared" si="1"/>
        <v>546391.13879999996</v>
      </c>
      <c r="I56" s="4">
        <f t="shared" si="2"/>
        <v>0</v>
      </c>
      <c r="J56" s="413" t="s">
        <v>904</v>
      </c>
      <c r="K56" s="413"/>
      <c r="M56" s="561"/>
      <c r="N56" s="559" t="s">
        <v>600</v>
      </c>
      <c r="O56" s="13"/>
    </row>
    <row r="57" spans="2:15" ht="18.75">
      <c r="B57" s="512"/>
      <c r="C57" s="519" t="s">
        <v>601</v>
      </c>
      <c r="D57" s="504" t="s">
        <v>561</v>
      </c>
      <c r="E57" s="508">
        <f>[7]Sheet1!$J$56</f>
        <v>253.86006</v>
      </c>
      <c r="F57" s="62">
        <f>'[4]13'!$H$511</f>
        <v>9840</v>
      </c>
      <c r="G57" s="20">
        <f>+E57*F57</f>
        <v>2497982.9904</v>
      </c>
      <c r="H57" s="586">
        <f t="shared" si="1"/>
        <v>2497982.9904</v>
      </c>
      <c r="I57" s="4">
        <f t="shared" si="2"/>
        <v>0</v>
      </c>
      <c r="J57" s="413" t="s">
        <v>904</v>
      </c>
      <c r="K57" s="413" t="s">
        <v>991</v>
      </c>
      <c r="M57" s="561"/>
      <c r="N57" s="559" t="s">
        <v>601</v>
      </c>
      <c r="O57" s="13"/>
    </row>
    <row r="58" spans="2:15" ht="19.5" thickBot="1">
      <c r="B58" s="512"/>
      <c r="C58" s="519" t="s">
        <v>602</v>
      </c>
      <c r="D58" s="504" t="s">
        <v>561</v>
      </c>
      <c r="E58" s="508"/>
      <c r="F58" s="62"/>
      <c r="G58" s="63"/>
      <c r="H58" s="586">
        <f t="shared" si="1"/>
        <v>0</v>
      </c>
      <c r="I58" s="4">
        <f t="shared" si="2"/>
        <v>0</v>
      </c>
      <c r="M58" s="566"/>
      <c r="N58" s="567" t="s">
        <v>602</v>
      </c>
      <c r="O58" s="13"/>
    </row>
    <row r="59" spans="2:15" ht="75">
      <c r="B59" s="512">
        <v>6.17</v>
      </c>
      <c r="C59" s="507" t="s">
        <v>604</v>
      </c>
      <c r="D59" s="504"/>
      <c r="E59" s="508"/>
      <c r="F59" s="62"/>
      <c r="G59" s="63"/>
      <c r="H59" s="586">
        <f t="shared" si="1"/>
        <v>0</v>
      </c>
      <c r="I59" s="4">
        <f t="shared" si="2"/>
        <v>0</v>
      </c>
      <c r="J59" s="413"/>
      <c r="K59" s="413"/>
      <c r="M59" s="568">
        <v>6.17</v>
      </c>
      <c r="N59" s="555" t="s">
        <v>604</v>
      </c>
      <c r="O59" s="13"/>
    </row>
    <row r="60" spans="2:15" ht="18.75">
      <c r="B60" s="512"/>
      <c r="C60" s="503" t="s">
        <v>605</v>
      </c>
      <c r="D60" s="504"/>
      <c r="E60" s="508"/>
      <c r="F60" s="62"/>
      <c r="G60" s="63"/>
      <c r="H60" s="586">
        <f t="shared" si="1"/>
        <v>0</v>
      </c>
      <c r="I60" s="4">
        <f t="shared" si="2"/>
        <v>0</v>
      </c>
      <c r="J60" s="413"/>
      <c r="K60" s="413"/>
      <c r="M60" s="561"/>
      <c r="N60" s="557" t="s">
        <v>605</v>
      </c>
      <c r="O60" s="13"/>
    </row>
    <row r="61" spans="2:15" ht="18.75">
      <c r="B61" s="512"/>
      <c r="C61" s="519" t="s">
        <v>606</v>
      </c>
      <c r="D61" s="504" t="s">
        <v>561</v>
      </c>
      <c r="E61" s="508"/>
      <c r="F61" s="62"/>
      <c r="G61" s="63"/>
      <c r="H61" s="586">
        <f t="shared" si="1"/>
        <v>0</v>
      </c>
      <c r="I61" s="4">
        <f t="shared" si="2"/>
        <v>0</v>
      </c>
      <c r="M61" s="561"/>
      <c r="N61" s="565" t="s">
        <v>606</v>
      </c>
      <c r="O61" s="13"/>
    </row>
    <row r="62" spans="2:15" ht="18.75">
      <c r="B62" s="512"/>
      <c r="C62" s="519" t="s">
        <v>607</v>
      </c>
      <c r="D62" s="504" t="s">
        <v>561</v>
      </c>
      <c r="E62" s="508">
        <f>[7]Sheet1!$J$61</f>
        <v>113.85000000000001</v>
      </c>
      <c r="F62" s="62">
        <f>'[4]14'!$H$326</f>
        <v>11027</v>
      </c>
      <c r="G62" s="20">
        <f>+E62*F62</f>
        <v>1255423.9500000002</v>
      </c>
      <c r="H62" s="586">
        <f t="shared" si="1"/>
        <v>1255423.9500000002</v>
      </c>
      <c r="I62" s="4">
        <f t="shared" si="2"/>
        <v>0</v>
      </c>
      <c r="J62" s="414" t="s">
        <v>980</v>
      </c>
      <c r="K62" s="414" t="s">
        <v>980</v>
      </c>
      <c r="M62" s="561"/>
      <c r="N62" s="565" t="s">
        <v>607</v>
      </c>
      <c r="O62" s="13"/>
    </row>
    <row r="63" spans="2:15" ht="18.75">
      <c r="B63" s="512"/>
      <c r="C63" s="519" t="s">
        <v>608</v>
      </c>
      <c r="D63" s="504" t="s">
        <v>561</v>
      </c>
      <c r="E63" s="508"/>
      <c r="F63" s="62"/>
      <c r="G63" s="63"/>
      <c r="H63" s="586">
        <f t="shared" si="1"/>
        <v>0</v>
      </c>
      <c r="I63" s="4">
        <f t="shared" si="2"/>
        <v>0</v>
      </c>
      <c r="M63" s="561"/>
      <c r="N63" s="565" t="s">
        <v>608</v>
      </c>
      <c r="O63" s="13"/>
    </row>
    <row r="64" spans="2:15" ht="18.75">
      <c r="B64" s="512"/>
      <c r="C64" s="519" t="s">
        <v>609</v>
      </c>
      <c r="D64" s="504" t="s">
        <v>561</v>
      </c>
      <c r="E64" s="508"/>
      <c r="F64" s="62"/>
      <c r="G64" s="63"/>
      <c r="H64" s="586">
        <f t="shared" si="1"/>
        <v>0</v>
      </c>
      <c r="I64" s="4">
        <f t="shared" si="2"/>
        <v>0</v>
      </c>
      <c r="M64" s="561"/>
      <c r="N64" s="565" t="s">
        <v>609</v>
      </c>
      <c r="O64" s="13"/>
    </row>
    <row r="65" spans="2:15" ht="18.75">
      <c r="B65" s="512"/>
      <c r="C65" s="503" t="s">
        <v>610</v>
      </c>
      <c r="D65" s="504"/>
      <c r="E65" s="508"/>
      <c r="F65" s="62"/>
      <c r="G65" s="63"/>
      <c r="H65" s="586">
        <f t="shared" si="1"/>
        <v>0</v>
      </c>
      <c r="I65" s="4">
        <f t="shared" si="2"/>
        <v>0</v>
      </c>
      <c r="J65" s="414" t="s">
        <v>905</v>
      </c>
      <c r="K65" s="414" t="s">
        <v>905</v>
      </c>
      <c r="M65" s="561"/>
      <c r="N65" s="557" t="s">
        <v>610</v>
      </c>
      <c r="O65" s="13"/>
    </row>
    <row r="66" spans="2:15" ht="18.75">
      <c r="B66" s="512"/>
      <c r="C66" s="519" t="s">
        <v>611</v>
      </c>
      <c r="D66" s="504" t="s">
        <v>561</v>
      </c>
      <c r="E66" s="508"/>
      <c r="F66" s="62"/>
      <c r="G66" s="63"/>
      <c r="H66" s="586">
        <f t="shared" si="1"/>
        <v>0</v>
      </c>
      <c r="I66" s="4">
        <f t="shared" si="2"/>
        <v>0</v>
      </c>
      <c r="M66" s="561"/>
      <c r="N66" s="565" t="s">
        <v>611</v>
      </c>
      <c r="O66" s="13"/>
    </row>
    <row r="67" spans="2:15" ht="18.75">
      <c r="B67" s="512"/>
      <c r="C67" s="519" t="s">
        <v>612</v>
      </c>
      <c r="D67" s="504" t="s">
        <v>561</v>
      </c>
      <c r="E67" s="508"/>
      <c r="F67" s="62"/>
      <c r="G67" s="63"/>
      <c r="H67" s="586">
        <f t="shared" si="1"/>
        <v>0</v>
      </c>
      <c r="I67" s="4">
        <f t="shared" si="2"/>
        <v>0</v>
      </c>
      <c r="M67" s="561"/>
      <c r="N67" s="565" t="s">
        <v>612</v>
      </c>
      <c r="O67" s="13"/>
    </row>
    <row r="68" spans="2:15" ht="18.75">
      <c r="B68" s="512"/>
      <c r="C68" s="519" t="s">
        <v>613</v>
      </c>
      <c r="D68" s="504" t="s">
        <v>561</v>
      </c>
      <c r="E68" s="508"/>
      <c r="F68" s="62"/>
      <c r="G68" s="63"/>
      <c r="H68" s="586">
        <f t="shared" si="1"/>
        <v>0</v>
      </c>
      <c r="I68" s="4">
        <f t="shared" si="2"/>
        <v>0</v>
      </c>
      <c r="M68" s="561"/>
      <c r="N68" s="565" t="s">
        <v>613</v>
      </c>
      <c r="O68" s="13"/>
    </row>
    <row r="69" spans="2:15" ht="18.75">
      <c r="B69" s="512"/>
      <c r="C69" s="503" t="s">
        <v>614</v>
      </c>
      <c r="D69" s="504"/>
      <c r="E69" s="508"/>
      <c r="F69" s="62"/>
      <c r="G69" s="63"/>
      <c r="H69" s="586">
        <f t="shared" si="1"/>
        <v>0</v>
      </c>
      <c r="I69" s="4">
        <f t="shared" si="2"/>
        <v>0</v>
      </c>
      <c r="M69" s="561"/>
      <c r="N69" s="557" t="s">
        <v>614</v>
      </c>
      <c r="O69" s="13"/>
    </row>
    <row r="70" spans="2:15" ht="18.75">
      <c r="B70" s="512"/>
      <c r="C70" s="519" t="s">
        <v>611</v>
      </c>
      <c r="D70" s="504" t="s">
        <v>561</v>
      </c>
      <c r="E70" s="508"/>
      <c r="F70" s="62"/>
      <c r="G70" s="63"/>
      <c r="H70" s="586">
        <f t="shared" si="1"/>
        <v>0</v>
      </c>
      <c r="I70" s="4">
        <f t="shared" si="2"/>
        <v>0</v>
      </c>
      <c r="M70" s="561"/>
      <c r="N70" s="565" t="s">
        <v>611</v>
      </c>
      <c r="O70" s="13"/>
    </row>
    <row r="71" spans="2:15" ht="18.75">
      <c r="B71" s="512"/>
      <c r="C71" s="519" t="s">
        <v>612</v>
      </c>
      <c r="D71" s="504" t="s">
        <v>561</v>
      </c>
      <c r="E71" s="508"/>
      <c r="F71" s="62"/>
      <c r="G71" s="63"/>
      <c r="H71" s="586">
        <f t="shared" si="1"/>
        <v>0</v>
      </c>
      <c r="I71" s="4">
        <f t="shared" si="2"/>
        <v>0</v>
      </c>
      <c r="M71" s="561"/>
      <c r="N71" s="565" t="s">
        <v>612</v>
      </c>
      <c r="O71" s="13"/>
    </row>
    <row r="72" spans="2:15" ht="18.75">
      <c r="B72" s="512"/>
      <c r="C72" s="519" t="s">
        <v>613</v>
      </c>
      <c r="D72" s="504" t="s">
        <v>561</v>
      </c>
      <c r="E72" s="508">
        <f>[7]Sheet1!$J$71</f>
        <v>1068.5170000000001</v>
      </c>
      <c r="F72" s="62">
        <f>'[4]14'!$H$696</f>
        <v>12200</v>
      </c>
      <c r="G72" s="20">
        <f>+E72*F72</f>
        <v>13035907.4</v>
      </c>
      <c r="H72" s="586">
        <f t="shared" ref="H72:H135" si="7">G72-I72</f>
        <v>13035907.4</v>
      </c>
      <c r="I72" s="4">
        <f t="shared" si="2"/>
        <v>0</v>
      </c>
      <c r="J72" s="414" t="s">
        <v>980</v>
      </c>
      <c r="K72" s="414" t="s">
        <v>980</v>
      </c>
      <c r="M72" s="561"/>
      <c r="N72" s="565" t="s">
        <v>613</v>
      </c>
      <c r="O72" s="13"/>
    </row>
    <row r="73" spans="2:15" ht="18.75">
      <c r="B73" s="512"/>
      <c r="C73" s="503" t="s">
        <v>615</v>
      </c>
      <c r="D73" s="504"/>
      <c r="E73" s="508"/>
      <c r="F73" s="62"/>
      <c r="G73" s="63"/>
      <c r="H73" s="586">
        <f t="shared" si="7"/>
        <v>0</v>
      </c>
      <c r="I73" s="4">
        <f t="shared" si="2"/>
        <v>0</v>
      </c>
      <c r="M73" s="561"/>
      <c r="N73" s="557" t="s">
        <v>615</v>
      </c>
      <c r="O73" s="13"/>
    </row>
    <row r="74" spans="2:15" ht="18.75">
      <c r="B74" s="512"/>
      <c r="C74" s="519" t="s">
        <v>611</v>
      </c>
      <c r="D74" s="504" t="s">
        <v>561</v>
      </c>
      <c r="E74" s="508"/>
      <c r="F74" s="62"/>
      <c r="G74" s="63"/>
      <c r="H74" s="586">
        <f t="shared" si="7"/>
        <v>0</v>
      </c>
      <c r="I74" s="4">
        <f t="shared" ref="I74:I137" si="8">F74*L74</f>
        <v>0</v>
      </c>
      <c r="M74" s="561"/>
      <c r="N74" s="565" t="s">
        <v>611</v>
      </c>
      <c r="O74" s="13"/>
    </row>
    <row r="75" spans="2:15" ht="18.75">
      <c r="B75" s="512"/>
      <c r="C75" s="519" t="s">
        <v>612</v>
      </c>
      <c r="D75" s="504" t="s">
        <v>561</v>
      </c>
      <c r="E75" s="508"/>
      <c r="F75" s="62"/>
      <c r="G75" s="63"/>
      <c r="H75" s="586">
        <f t="shared" si="7"/>
        <v>0</v>
      </c>
      <c r="I75" s="4">
        <f t="shared" si="8"/>
        <v>0</v>
      </c>
      <c r="J75" s="414" t="s">
        <v>905</v>
      </c>
      <c r="K75" s="414" t="s">
        <v>905</v>
      </c>
      <c r="M75" s="561"/>
      <c r="N75" s="565" t="s">
        <v>612</v>
      </c>
      <c r="O75" s="13"/>
    </row>
    <row r="76" spans="2:15" ht="18.75">
      <c r="B76" s="512"/>
      <c r="C76" s="519" t="s">
        <v>613</v>
      </c>
      <c r="D76" s="504" t="s">
        <v>561</v>
      </c>
      <c r="E76" s="508"/>
      <c r="F76" s="62"/>
      <c r="G76" s="63"/>
      <c r="H76" s="586">
        <f t="shared" si="7"/>
        <v>0</v>
      </c>
      <c r="I76" s="4">
        <f t="shared" si="8"/>
        <v>0</v>
      </c>
      <c r="M76" s="561"/>
      <c r="N76" s="565" t="s">
        <v>613</v>
      </c>
      <c r="O76" s="13"/>
    </row>
    <row r="77" spans="2:15" ht="75">
      <c r="B77" s="512">
        <v>6.18</v>
      </c>
      <c r="C77" s="507" t="s">
        <v>616</v>
      </c>
      <c r="D77" s="504"/>
      <c r="E77" s="508"/>
      <c r="F77" s="62"/>
      <c r="G77" s="63"/>
      <c r="H77" s="586">
        <f t="shared" si="7"/>
        <v>0</v>
      </c>
      <c r="I77" s="4">
        <f t="shared" si="8"/>
        <v>0</v>
      </c>
      <c r="M77" s="561">
        <v>6.18</v>
      </c>
      <c r="N77" s="559" t="s">
        <v>616</v>
      </c>
      <c r="O77" s="13"/>
    </row>
    <row r="78" spans="2:15" ht="18.75">
      <c r="B78" s="512"/>
      <c r="C78" s="503" t="s">
        <v>605</v>
      </c>
      <c r="D78" s="504"/>
      <c r="E78" s="508"/>
      <c r="F78" s="62"/>
      <c r="G78" s="63"/>
      <c r="H78" s="586">
        <f t="shared" si="7"/>
        <v>0</v>
      </c>
      <c r="I78" s="4">
        <f t="shared" si="8"/>
        <v>0</v>
      </c>
      <c r="M78" s="561"/>
      <c r="N78" s="557" t="s">
        <v>605</v>
      </c>
      <c r="O78" s="13"/>
    </row>
    <row r="79" spans="2:15" ht="18.75">
      <c r="B79" s="512"/>
      <c r="C79" s="519" t="s">
        <v>611</v>
      </c>
      <c r="D79" s="504" t="s">
        <v>561</v>
      </c>
      <c r="E79" s="508"/>
      <c r="F79" s="62"/>
      <c r="G79" s="63"/>
      <c r="H79" s="586">
        <f t="shared" si="7"/>
        <v>0</v>
      </c>
      <c r="I79" s="4">
        <f t="shared" si="8"/>
        <v>0</v>
      </c>
      <c r="M79" s="561"/>
      <c r="N79" s="565" t="s">
        <v>611</v>
      </c>
      <c r="O79" s="13"/>
    </row>
    <row r="80" spans="2:15" ht="18.75">
      <c r="B80" s="512"/>
      <c r="C80" s="519" t="s">
        <v>612</v>
      </c>
      <c r="D80" s="504" t="s">
        <v>561</v>
      </c>
      <c r="E80" s="508"/>
      <c r="F80" s="62"/>
      <c r="G80" s="63"/>
      <c r="H80" s="586">
        <f t="shared" si="7"/>
        <v>0</v>
      </c>
      <c r="I80" s="4">
        <f t="shared" si="8"/>
        <v>0</v>
      </c>
      <c r="M80" s="561"/>
      <c r="N80" s="565" t="s">
        <v>612</v>
      </c>
      <c r="O80" s="13"/>
    </row>
    <row r="81" spans="2:15" ht="18.75">
      <c r="B81" s="512"/>
      <c r="C81" s="519" t="s">
        <v>613</v>
      </c>
      <c r="D81" s="504" t="s">
        <v>561</v>
      </c>
      <c r="E81" s="508"/>
      <c r="F81" s="62"/>
      <c r="G81" s="63"/>
      <c r="H81" s="586">
        <f t="shared" si="7"/>
        <v>0</v>
      </c>
      <c r="I81" s="4">
        <f t="shared" si="8"/>
        <v>0</v>
      </c>
      <c r="M81" s="561"/>
      <c r="N81" s="565" t="s">
        <v>613</v>
      </c>
      <c r="O81" s="13"/>
    </row>
    <row r="82" spans="2:15" ht="18.75">
      <c r="B82" s="512"/>
      <c r="C82" s="503" t="s">
        <v>610</v>
      </c>
      <c r="D82" s="504"/>
      <c r="E82" s="508"/>
      <c r="F82" s="62"/>
      <c r="G82" s="63"/>
      <c r="H82" s="586">
        <f t="shared" si="7"/>
        <v>0</v>
      </c>
      <c r="I82" s="4">
        <f t="shared" si="8"/>
        <v>0</v>
      </c>
      <c r="M82" s="561"/>
      <c r="N82" s="557" t="s">
        <v>610</v>
      </c>
      <c r="O82" s="13"/>
    </row>
    <row r="83" spans="2:15" ht="18.75">
      <c r="B83" s="512"/>
      <c r="C83" s="519" t="s">
        <v>611</v>
      </c>
      <c r="D83" s="504" t="s">
        <v>561</v>
      </c>
      <c r="E83" s="508"/>
      <c r="F83" s="62"/>
      <c r="G83" s="63"/>
      <c r="H83" s="586">
        <f t="shared" si="7"/>
        <v>0</v>
      </c>
      <c r="I83" s="4">
        <f t="shared" si="8"/>
        <v>0</v>
      </c>
      <c r="M83" s="561"/>
      <c r="N83" s="565" t="s">
        <v>611</v>
      </c>
      <c r="O83" s="13"/>
    </row>
    <row r="84" spans="2:15" ht="18.75">
      <c r="B84" s="512"/>
      <c r="C84" s="519" t="s">
        <v>612</v>
      </c>
      <c r="D84" s="504" t="s">
        <v>561</v>
      </c>
      <c r="E84" s="508"/>
      <c r="F84" s="62"/>
      <c r="G84" s="63"/>
      <c r="H84" s="586">
        <f t="shared" si="7"/>
        <v>0</v>
      </c>
      <c r="I84" s="4">
        <f t="shared" si="8"/>
        <v>0</v>
      </c>
      <c r="M84" s="561"/>
      <c r="N84" s="565" t="s">
        <v>612</v>
      </c>
      <c r="O84" s="13"/>
    </row>
    <row r="85" spans="2:15" ht="18.75">
      <c r="B85" s="512"/>
      <c r="C85" s="519" t="s">
        <v>613</v>
      </c>
      <c r="D85" s="504" t="s">
        <v>561</v>
      </c>
      <c r="E85" s="508"/>
      <c r="F85" s="62"/>
      <c r="G85" s="63"/>
      <c r="H85" s="586">
        <f t="shared" si="7"/>
        <v>0</v>
      </c>
      <c r="I85" s="4">
        <f t="shared" si="8"/>
        <v>0</v>
      </c>
      <c r="M85" s="561"/>
      <c r="N85" s="565" t="s">
        <v>613</v>
      </c>
      <c r="O85" s="13"/>
    </row>
    <row r="86" spans="2:15" ht="18.75">
      <c r="B86" s="512"/>
      <c r="C86" s="503" t="s">
        <v>614</v>
      </c>
      <c r="D86" s="504"/>
      <c r="E86" s="508"/>
      <c r="F86" s="62"/>
      <c r="G86" s="63"/>
      <c r="H86" s="586">
        <f t="shared" si="7"/>
        <v>0</v>
      </c>
      <c r="I86" s="4">
        <f t="shared" si="8"/>
        <v>0</v>
      </c>
      <c r="M86" s="561"/>
      <c r="N86" s="557" t="s">
        <v>614</v>
      </c>
      <c r="O86" s="13"/>
    </row>
    <row r="87" spans="2:15" ht="18.75">
      <c r="B87" s="512"/>
      <c r="C87" s="519" t="s">
        <v>611</v>
      </c>
      <c r="D87" s="504" t="s">
        <v>561</v>
      </c>
      <c r="E87" s="508"/>
      <c r="F87" s="62"/>
      <c r="G87" s="63"/>
      <c r="H87" s="586">
        <f t="shared" si="7"/>
        <v>0</v>
      </c>
      <c r="I87" s="4">
        <f t="shared" si="8"/>
        <v>0</v>
      </c>
      <c r="M87" s="561"/>
      <c r="N87" s="565" t="s">
        <v>611</v>
      </c>
      <c r="O87" s="13"/>
    </row>
    <row r="88" spans="2:15" ht="18.75">
      <c r="B88" s="512"/>
      <c r="C88" s="519" t="s">
        <v>612</v>
      </c>
      <c r="D88" s="504" t="s">
        <v>561</v>
      </c>
      <c r="E88" s="508"/>
      <c r="F88" s="62"/>
      <c r="G88" s="63"/>
      <c r="H88" s="586">
        <f t="shared" si="7"/>
        <v>0</v>
      </c>
      <c r="I88" s="4">
        <f t="shared" si="8"/>
        <v>0</v>
      </c>
      <c r="M88" s="561"/>
      <c r="N88" s="565" t="s">
        <v>612</v>
      </c>
      <c r="O88" s="13"/>
    </row>
    <row r="89" spans="2:15" ht="18.75">
      <c r="B89" s="512"/>
      <c r="C89" s="519" t="s">
        <v>613</v>
      </c>
      <c r="D89" s="504" t="s">
        <v>561</v>
      </c>
      <c r="E89" s="508"/>
      <c r="F89" s="62"/>
      <c r="G89" s="63"/>
      <c r="H89" s="586">
        <f t="shared" si="7"/>
        <v>0</v>
      </c>
      <c r="I89" s="4">
        <f t="shared" si="8"/>
        <v>0</v>
      </c>
      <c r="M89" s="561"/>
      <c r="N89" s="565" t="s">
        <v>613</v>
      </c>
      <c r="O89" s="13"/>
    </row>
    <row r="90" spans="2:15" ht="18.75">
      <c r="B90" s="512"/>
      <c r="C90" s="519" t="s">
        <v>617</v>
      </c>
      <c r="D90" s="504" t="s">
        <v>561</v>
      </c>
      <c r="E90" s="508">
        <f>[7]Sheet1!$J$89</f>
        <v>114.33</v>
      </c>
      <c r="F90" s="62">
        <f>'[4]14'!$H$858</f>
        <v>12514</v>
      </c>
      <c r="G90" s="20">
        <f>+E90*F90</f>
        <v>1430725.6199999999</v>
      </c>
      <c r="H90" s="586">
        <f t="shared" si="7"/>
        <v>1430725.6199999999</v>
      </c>
      <c r="I90" s="4">
        <f t="shared" si="8"/>
        <v>0</v>
      </c>
      <c r="J90" s="414" t="s">
        <v>980</v>
      </c>
      <c r="K90" s="414" t="s">
        <v>980</v>
      </c>
      <c r="M90" s="561"/>
      <c r="N90" s="565" t="s">
        <v>617</v>
      </c>
      <c r="O90" s="13"/>
    </row>
    <row r="91" spans="2:15" ht="18.75">
      <c r="B91" s="512"/>
      <c r="C91" s="519" t="s">
        <v>618</v>
      </c>
      <c r="D91" s="504" t="s">
        <v>561</v>
      </c>
      <c r="E91" s="508"/>
      <c r="F91" s="62"/>
      <c r="G91" s="20">
        <f>+E91*F91</f>
        <v>0</v>
      </c>
      <c r="H91" s="586">
        <f t="shared" si="7"/>
        <v>0</v>
      </c>
      <c r="I91" s="4">
        <f t="shared" si="8"/>
        <v>0</v>
      </c>
      <c r="J91" s="414" t="s">
        <v>980</v>
      </c>
      <c r="K91" s="414" t="s">
        <v>980</v>
      </c>
      <c r="M91" s="561"/>
      <c r="N91" s="565" t="s">
        <v>618</v>
      </c>
      <c r="O91" s="13"/>
    </row>
    <row r="92" spans="2:15" ht="18.75">
      <c r="B92" s="512"/>
      <c r="C92" s="503" t="s">
        <v>619</v>
      </c>
      <c r="D92" s="504"/>
      <c r="E92" s="508"/>
      <c r="F92" s="62"/>
      <c r="G92" s="63"/>
      <c r="H92" s="586">
        <f t="shared" si="7"/>
        <v>0</v>
      </c>
      <c r="I92" s="4">
        <f t="shared" si="8"/>
        <v>0</v>
      </c>
      <c r="J92" s="414" t="s">
        <v>980</v>
      </c>
      <c r="K92" s="414" t="s">
        <v>980</v>
      </c>
      <c r="M92" s="561"/>
      <c r="N92" s="557" t="s">
        <v>619</v>
      </c>
      <c r="O92" s="13"/>
    </row>
    <row r="93" spans="2:15" ht="18.75">
      <c r="B93" s="512"/>
      <c r="C93" s="519" t="s">
        <v>620</v>
      </c>
      <c r="D93" s="504" t="s">
        <v>561</v>
      </c>
      <c r="E93" s="508"/>
      <c r="F93" s="62"/>
      <c r="G93" s="63"/>
      <c r="H93" s="586">
        <f t="shared" si="7"/>
        <v>0</v>
      </c>
      <c r="I93" s="4">
        <f t="shared" si="8"/>
        <v>0</v>
      </c>
      <c r="J93" s="414" t="s">
        <v>980</v>
      </c>
      <c r="K93" s="414" t="s">
        <v>980</v>
      </c>
      <c r="M93" s="561"/>
      <c r="N93" s="565" t="s">
        <v>620</v>
      </c>
      <c r="O93" s="13"/>
    </row>
    <row r="94" spans="2:15" ht="18.75">
      <c r="B94" s="512"/>
      <c r="C94" s="519" t="s">
        <v>621</v>
      </c>
      <c r="D94" s="504" t="s">
        <v>561</v>
      </c>
      <c r="E94" s="540"/>
      <c r="F94" s="62"/>
      <c r="G94" s="20">
        <f>+E94*F94</f>
        <v>0</v>
      </c>
      <c r="H94" s="586">
        <f t="shared" si="7"/>
        <v>0</v>
      </c>
      <c r="I94" s="4">
        <f t="shared" si="8"/>
        <v>0</v>
      </c>
      <c r="J94" s="414" t="s">
        <v>980</v>
      </c>
      <c r="K94" s="414" t="s">
        <v>980</v>
      </c>
      <c r="M94" s="561"/>
      <c r="N94" s="565" t="s">
        <v>621</v>
      </c>
      <c r="O94" s="13"/>
    </row>
    <row r="95" spans="2:15" ht="18.75">
      <c r="B95" s="512"/>
      <c r="C95" s="519" t="s">
        <v>622</v>
      </c>
      <c r="D95" s="504" t="s">
        <v>561</v>
      </c>
      <c r="E95" s="508"/>
      <c r="F95" s="62"/>
      <c r="G95" s="63"/>
      <c r="H95" s="586">
        <f t="shared" si="7"/>
        <v>0</v>
      </c>
      <c r="I95" s="4">
        <f t="shared" si="8"/>
        <v>0</v>
      </c>
      <c r="J95" s="414" t="s">
        <v>980</v>
      </c>
      <c r="K95" s="414" t="s">
        <v>980</v>
      </c>
      <c r="M95" s="561"/>
      <c r="N95" s="565" t="s">
        <v>622</v>
      </c>
      <c r="O95" s="13"/>
    </row>
    <row r="96" spans="2:15" ht="56.25">
      <c r="B96" s="512" t="s">
        <v>623</v>
      </c>
      <c r="C96" s="523" t="s">
        <v>624</v>
      </c>
      <c r="D96" s="504"/>
      <c r="E96" s="508"/>
      <c r="F96" s="62"/>
      <c r="G96" s="63"/>
      <c r="H96" s="586">
        <f t="shared" si="7"/>
        <v>0</v>
      </c>
      <c r="I96" s="4">
        <f t="shared" si="8"/>
        <v>0</v>
      </c>
      <c r="J96" s="414" t="s">
        <v>980</v>
      </c>
      <c r="K96" s="414" t="s">
        <v>980</v>
      </c>
      <c r="M96" s="561" t="s">
        <v>623</v>
      </c>
      <c r="N96" s="569" t="s">
        <v>624</v>
      </c>
      <c r="O96" s="13"/>
    </row>
    <row r="97" spans="2:15" ht="18.75">
      <c r="B97" s="512"/>
      <c r="C97" s="523" t="s">
        <v>625</v>
      </c>
      <c r="D97" s="504" t="s">
        <v>573</v>
      </c>
      <c r="E97" s="508"/>
      <c r="F97" s="62"/>
      <c r="G97" s="63"/>
      <c r="H97" s="586">
        <f t="shared" si="7"/>
        <v>0</v>
      </c>
      <c r="I97" s="4">
        <f t="shared" si="8"/>
        <v>0</v>
      </c>
      <c r="J97" s="414" t="s">
        <v>980</v>
      </c>
      <c r="K97" s="414" t="s">
        <v>980</v>
      </c>
      <c r="M97" s="561"/>
      <c r="N97" s="569" t="s">
        <v>625</v>
      </c>
      <c r="O97" s="13"/>
    </row>
    <row r="98" spans="2:15" ht="18.75">
      <c r="B98" s="512"/>
      <c r="C98" s="523" t="s">
        <v>626</v>
      </c>
      <c r="D98" s="504" t="s">
        <v>573</v>
      </c>
      <c r="E98" s="508"/>
      <c r="F98" s="62"/>
      <c r="G98" s="63"/>
      <c r="H98" s="586">
        <f t="shared" si="7"/>
        <v>0</v>
      </c>
      <c r="I98" s="4">
        <f t="shared" si="8"/>
        <v>0</v>
      </c>
      <c r="J98" s="414" t="s">
        <v>980</v>
      </c>
      <c r="K98" s="414" t="s">
        <v>980</v>
      </c>
      <c r="M98" s="561"/>
      <c r="N98" s="569" t="s">
        <v>626</v>
      </c>
      <c r="O98" s="13"/>
    </row>
    <row r="99" spans="2:15" ht="18.75">
      <c r="B99" s="512"/>
      <c r="C99" s="523" t="s">
        <v>627</v>
      </c>
      <c r="D99" s="504" t="s">
        <v>573</v>
      </c>
      <c r="E99" s="508"/>
      <c r="F99" s="62"/>
      <c r="G99" s="63"/>
      <c r="H99" s="586">
        <f t="shared" si="7"/>
        <v>0</v>
      </c>
      <c r="I99" s="4">
        <f t="shared" si="8"/>
        <v>0</v>
      </c>
      <c r="J99" s="414" t="s">
        <v>980</v>
      </c>
      <c r="K99" s="414" t="s">
        <v>980</v>
      </c>
      <c r="M99" s="561"/>
      <c r="N99" s="569" t="s">
        <v>627</v>
      </c>
      <c r="O99" s="13"/>
    </row>
    <row r="100" spans="2:15" ht="56.25">
      <c r="B100" s="512" t="s">
        <v>628</v>
      </c>
      <c r="C100" s="523" t="s">
        <v>629</v>
      </c>
      <c r="D100" s="524" t="s">
        <v>575</v>
      </c>
      <c r="E100" s="508"/>
      <c r="F100" s="62"/>
      <c r="G100" s="63"/>
      <c r="H100" s="586">
        <f t="shared" si="7"/>
        <v>0</v>
      </c>
      <c r="I100" s="4">
        <f t="shared" si="8"/>
        <v>0</v>
      </c>
      <c r="M100" s="561" t="s">
        <v>628</v>
      </c>
      <c r="N100" s="569" t="s">
        <v>629</v>
      </c>
      <c r="O100" s="13"/>
    </row>
    <row r="101" spans="2:15" ht="56.25">
      <c r="B101" s="512">
        <v>6.2</v>
      </c>
      <c r="C101" s="507" t="s">
        <v>630</v>
      </c>
      <c r="D101" s="504" t="s">
        <v>561</v>
      </c>
      <c r="E101" s="508">
        <f>[7]Sheet1!$J$100</f>
        <v>226.17000000000002</v>
      </c>
      <c r="F101" s="62">
        <f>'[4]14'!$H$1213</f>
        <v>12647</v>
      </c>
      <c r="G101" s="20">
        <f>+E101*F101</f>
        <v>2860371.99</v>
      </c>
      <c r="H101" s="586">
        <f t="shared" si="7"/>
        <v>2860371.99</v>
      </c>
      <c r="I101" s="4">
        <f t="shared" si="8"/>
        <v>0</v>
      </c>
      <c r="J101" s="414" t="s">
        <v>992</v>
      </c>
      <c r="K101" s="414" t="s">
        <v>992</v>
      </c>
      <c r="M101" s="561">
        <v>6.2</v>
      </c>
      <c r="N101" s="559" t="s">
        <v>630</v>
      </c>
      <c r="O101" s="13"/>
    </row>
    <row r="102" spans="2:15" ht="75">
      <c r="B102" s="512">
        <v>6.21</v>
      </c>
      <c r="C102" s="507" t="s">
        <v>631</v>
      </c>
      <c r="D102" s="504" t="s">
        <v>561</v>
      </c>
      <c r="E102" s="508">
        <f>[7]Sheet1!$J$101</f>
        <v>107.90899999999999</v>
      </c>
      <c r="F102" s="522">
        <f>'[4]12'!$H$3748</f>
        <v>7084</v>
      </c>
      <c r="G102" s="20">
        <f>+E102*F102</f>
        <v>764427.35599999991</v>
      </c>
      <c r="H102" s="586">
        <f t="shared" si="7"/>
        <v>764427.35599999991</v>
      </c>
      <c r="I102" s="4">
        <f t="shared" si="8"/>
        <v>0</v>
      </c>
      <c r="J102" s="414" t="s">
        <v>992</v>
      </c>
      <c r="K102" s="414" t="s">
        <v>992</v>
      </c>
      <c r="M102" s="561">
        <v>6.21</v>
      </c>
      <c r="N102" s="559" t="s">
        <v>631</v>
      </c>
      <c r="O102" s="13"/>
    </row>
    <row r="103" spans="2:15" ht="168.75">
      <c r="B103" s="512" t="s">
        <v>632</v>
      </c>
      <c r="C103" s="507" t="s">
        <v>633</v>
      </c>
      <c r="D103" s="504" t="s">
        <v>634</v>
      </c>
      <c r="E103" s="508">
        <f>[7]Sheet1!$J$102</f>
        <v>548.20000000000005</v>
      </c>
      <c r="F103" s="62">
        <f>'[4]8'!$H$745</f>
        <v>5093</v>
      </c>
      <c r="G103" s="20">
        <f>+E103*F103</f>
        <v>2791982.6</v>
      </c>
      <c r="H103" s="586">
        <f t="shared" si="7"/>
        <v>2791982.6</v>
      </c>
      <c r="I103" s="4">
        <f t="shared" si="8"/>
        <v>0</v>
      </c>
      <c r="J103" s="414" t="s">
        <v>980</v>
      </c>
      <c r="K103" s="414" t="s">
        <v>993</v>
      </c>
      <c r="M103" s="561" t="s">
        <v>632</v>
      </c>
      <c r="N103" s="559" t="s">
        <v>982</v>
      </c>
      <c r="O103" s="13"/>
    </row>
    <row r="104" spans="2:15" ht="75">
      <c r="B104" s="512" t="s">
        <v>635</v>
      </c>
      <c r="C104" s="507" t="s">
        <v>962</v>
      </c>
      <c r="D104" s="504" t="s">
        <v>634</v>
      </c>
      <c r="E104" s="508"/>
      <c r="F104" s="62"/>
      <c r="G104" s="63"/>
      <c r="H104" s="586">
        <f t="shared" si="7"/>
        <v>0</v>
      </c>
      <c r="I104" s="4">
        <f t="shared" si="8"/>
        <v>0</v>
      </c>
      <c r="J104" s="414" t="s">
        <v>980</v>
      </c>
      <c r="M104" s="561" t="s">
        <v>635</v>
      </c>
      <c r="N104" s="559" t="s">
        <v>962</v>
      </c>
      <c r="O104" s="13"/>
    </row>
    <row r="105" spans="2:15" ht="56.25">
      <c r="B105" s="512">
        <v>6.23</v>
      </c>
      <c r="C105" s="507" t="s">
        <v>637</v>
      </c>
      <c r="D105" s="525" t="s">
        <v>566</v>
      </c>
      <c r="E105" s="508"/>
      <c r="F105" s="62"/>
      <c r="G105" s="63"/>
      <c r="H105" s="586">
        <f t="shared" si="7"/>
        <v>0</v>
      </c>
      <c r="I105" s="4">
        <f t="shared" si="8"/>
        <v>0</v>
      </c>
      <c r="J105" s="414" t="s">
        <v>980</v>
      </c>
      <c r="M105" s="561">
        <v>6.23</v>
      </c>
      <c r="N105" s="559" t="s">
        <v>637</v>
      </c>
      <c r="O105" s="13"/>
    </row>
    <row r="106" spans="2:15" ht="56.25">
      <c r="B106" s="512">
        <v>6.24</v>
      </c>
      <c r="C106" s="507" t="s">
        <v>638</v>
      </c>
      <c r="D106" s="504" t="s">
        <v>276</v>
      </c>
      <c r="E106" s="508"/>
      <c r="F106" s="62"/>
      <c r="G106" s="63"/>
      <c r="H106" s="586">
        <f t="shared" si="7"/>
        <v>0</v>
      </c>
      <c r="I106" s="4">
        <f t="shared" si="8"/>
        <v>0</v>
      </c>
      <c r="M106" s="561">
        <v>6.24</v>
      </c>
      <c r="N106" s="559" t="s">
        <v>638</v>
      </c>
      <c r="O106" s="13"/>
    </row>
    <row r="107" spans="2:15" ht="18.75">
      <c r="B107" s="512"/>
      <c r="C107" s="523" t="s">
        <v>639</v>
      </c>
      <c r="D107" s="504" t="s">
        <v>276</v>
      </c>
      <c r="E107" s="508">
        <f>[7]Sheet1!$J$106</f>
        <v>192.965</v>
      </c>
      <c r="F107" s="62">
        <f>'[4]12'!$H$3762</f>
        <v>77867</v>
      </c>
      <c r="G107" s="20">
        <f t="shared" ref="G107:G109" si="9">+E107*F107</f>
        <v>15025605.655000001</v>
      </c>
      <c r="H107" s="586">
        <f t="shared" si="7"/>
        <v>15025605.655000001</v>
      </c>
      <c r="I107" s="4">
        <f t="shared" si="8"/>
        <v>0</v>
      </c>
      <c r="J107" s="414" t="s">
        <v>904</v>
      </c>
      <c r="K107" s="414" t="s">
        <v>904</v>
      </c>
      <c r="M107" s="561"/>
      <c r="N107" s="569" t="s">
        <v>639</v>
      </c>
      <c r="O107" s="13"/>
    </row>
    <row r="108" spans="2:15" ht="18.75">
      <c r="B108" s="512"/>
      <c r="C108" s="523" t="s">
        <v>640</v>
      </c>
      <c r="D108" s="504" t="s">
        <v>276</v>
      </c>
      <c r="E108" s="508">
        <f>[7]Sheet1!$J$107</f>
        <v>162.09899999999999</v>
      </c>
      <c r="F108" s="62">
        <f>'[4]13'!$H$560</f>
        <v>78017</v>
      </c>
      <c r="G108" s="20">
        <f t="shared" si="9"/>
        <v>12646477.682999998</v>
      </c>
      <c r="H108" s="586">
        <f t="shared" si="7"/>
        <v>12646477.682999998</v>
      </c>
      <c r="I108" s="4">
        <f t="shared" si="8"/>
        <v>0</v>
      </c>
      <c r="J108" s="414" t="s">
        <v>904</v>
      </c>
      <c r="K108" s="414" t="s">
        <v>991</v>
      </c>
      <c r="M108" s="561"/>
      <c r="N108" s="569" t="s">
        <v>640</v>
      </c>
      <c r="O108" s="13"/>
    </row>
    <row r="109" spans="2:15" ht="19.5" thickBot="1">
      <c r="B109" s="512"/>
      <c r="C109" s="523" t="s">
        <v>641</v>
      </c>
      <c r="D109" s="504" t="s">
        <v>276</v>
      </c>
      <c r="E109" s="508">
        <f>[7]Sheet1!$J$108</f>
        <v>244.56</v>
      </c>
      <c r="F109" s="62">
        <f>'[4]14'!$H$1022</f>
        <v>79524</v>
      </c>
      <c r="G109" s="20">
        <f t="shared" si="9"/>
        <v>19448389.440000001</v>
      </c>
      <c r="H109" s="586">
        <f t="shared" si="7"/>
        <v>19448389.440000001</v>
      </c>
      <c r="I109" s="4">
        <f t="shared" si="8"/>
        <v>0</v>
      </c>
      <c r="J109" s="414" t="s">
        <v>980</v>
      </c>
      <c r="K109" s="414" t="s">
        <v>980</v>
      </c>
      <c r="M109" s="566"/>
      <c r="N109" s="570" t="s">
        <v>641</v>
      </c>
      <c r="O109" s="13"/>
    </row>
    <row r="110" spans="2:15" ht="75">
      <c r="B110" s="512">
        <v>6.25</v>
      </c>
      <c r="C110" s="507" t="s">
        <v>642</v>
      </c>
      <c r="D110" s="504"/>
      <c r="E110" s="508"/>
      <c r="F110" s="62"/>
      <c r="G110" s="63"/>
      <c r="H110" s="586">
        <f t="shared" si="7"/>
        <v>0</v>
      </c>
      <c r="I110" s="4">
        <f t="shared" si="8"/>
        <v>0</v>
      </c>
      <c r="M110" s="568">
        <v>6.25</v>
      </c>
      <c r="N110" s="555" t="s">
        <v>642</v>
      </c>
      <c r="O110" s="13"/>
    </row>
    <row r="111" spans="2:15" ht="18.75">
      <c r="B111" s="512"/>
      <c r="C111" s="510" t="s">
        <v>643</v>
      </c>
      <c r="D111" s="504"/>
      <c r="E111" s="508"/>
      <c r="F111" s="62"/>
      <c r="G111" s="63"/>
      <c r="H111" s="586">
        <f t="shared" si="7"/>
        <v>0</v>
      </c>
      <c r="I111" s="4">
        <f t="shared" si="8"/>
        <v>0</v>
      </c>
      <c r="M111" s="561"/>
      <c r="N111" s="560" t="s">
        <v>643</v>
      </c>
      <c r="O111" s="13"/>
    </row>
    <row r="112" spans="2:15" ht="18.75">
      <c r="B112" s="512"/>
      <c r="C112" s="510" t="s">
        <v>644</v>
      </c>
      <c r="D112" s="504" t="s">
        <v>276</v>
      </c>
      <c r="E112" s="508">
        <f>[7]Sheet1!$J$111</f>
        <v>5.1449999999999996</v>
      </c>
      <c r="F112" s="62">
        <f>'[4]14'!$H$1054</f>
        <v>133701</v>
      </c>
      <c r="G112" s="20">
        <f>+E112*F112</f>
        <v>687891.6449999999</v>
      </c>
      <c r="H112" s="586">
        <f t="shared" si="7"/>
        <v>687891.6449999999</v>
      </c>
      <c r="I112" s="4">
        <f t="shared" si="8"/>
        <v>0</v>
      </c>
      <c r="J112" s="414" t="s">
        <v>980</v>
      </c>
      <c r="K112" s="414" t="s">
        <v>980</v>
      </c>
      <c r="M112" s="561"/>
      <c r="N112" s="560" t="s">
        <v>644</v>
      </c>
      <c r="O112" s="13"/>
    </row>
    <row r="113" spans="2:15" ht="18.75">
      <c r="B113" s="512"/>
      <c r="C113" s="510" t="s">
        <v>645</v>
      </c>
      <c r="D113" s="504"/>
      <c r="E113" s="508"/>
      <c r="F113" s="62"/>
      <c r="G113" s="63"/>
      <c r="H113" s="586">
        <f t="shared" si="7"/>
        <v>0</v>
      </c>
      <c r="I113" s="4">
        <f t="shared" si="8"/>
        <v>0</v>
      </c>
      <c r="M113" s="561"/>
      <c r="N113" s="560" t="s">
        <v>645</v>
      </c>
      <c r="O113" s="13"/>
    </row>
    <row r="114" spans="2:15" ht="18.75">
      <c r="B114" s="512"/>
      <c r="C114" s="510" t="s">
        <v>646</v>
      </c>
      <c r="D114" s="504"/>
      <c r="E114" s="508"/>
      <c r="F114" s="62"/>
      <c r="G114" s="63"/>
      <c r="H114" s="586">
        <f t="shared" si="7"/>
        <v>0</v>
      </c>
      <c r="I114" s="4">
        <f t="shared" si="8"/>
        <v>0</v>
      </c>
      <c r="M114" s="561"/>
      <c r="N114" s="560" t="s">
        <v>646</v>
      </c>
      <c r="O114" s="13"/>
    </row>
    <row r="115" spans="2:15" ht="37.5">
      <c r="B115" s="512">
        <v>6.26</v>
      </c>
      <c r="C115" s="507" t="s">
        <v>647</v>
      </c>
      <c r="D115" s="504" t="s">
        <v>648</v>
      </c>
      <c r="E115" s="508">
        <f>[7]Sheet1!$J$114</f>
        <v>2394000</v>
      </c>
      <c r="F115" s="64">
        <v>1</v>
      </c>
      <c r="G115" s="20">
        <f>+E115*F115</f>
        <v>2394000</v>
      </c>
      <c r="H115" s="586">
        <f t="shared" si="7"/>
        <v>2394000</v>
      </c>
      <c r="I115" s="4">
        <f t="shared" si="8"/>
        <v>0</v>
      </c>
      <c r="J115" s="414" t="s">
        <v>905</v>
      </c>
      <c r="K115" s="414" t="s">
        <v>905</v>
      </c>
      <c r="M115" s="561">
        <v>6.26</v>
      </c>
      <c r="N115" s="559" t="s">
        <v>647</v>
      </c>
      <c r="O115" s="13"/>
    </row>
    <row r="116" spans="2:15" ht="75">
      <c r="B116" s="512">
        <v>6.27</v>
      </c>
      <c r="C116" s="507" t="s">
        <v>649</v>
      </c>
      <c r="D116" s="511"/>
      <c r="E116" s="508"/>
      <c r="F116" s="62"/>
      <c r="G116" s="63"/>
      <c r="H116" s="586">
        <f t="shared" si="7"/>
        <v>0</v>
      </c>
      <c r="I116" s="4">
        <f t="shared" si="8"/>
        <v>0</v>
      </c>
      <c r="M116" s="561">
        <v>6.27</v>
      </c>
      <c r="N116" s="559" t="s">
        <v>649</v>
      </c>
      <c r="O116" s="13"/>
    </row>
    <row r="117" spans="2:15" ht="18.75">
      <c r="B117" s="512"/>
      <c r="C117" s="513" t="s">
        <v>650</v>
      </c>
      <c r="D117" s="511"/>
      <c r="E117" s="508"/>
      <c r="F117" s="62"/>
      <c r="G117" s="63"/>
      <c r="H117" s="586">
        <f t="shared" si="7"/>
        <v>0</v>
      </c>
      <c r="I117" s="4">
        <f t="shared" si="8"/>
        <v>0</v>
      </c>
      <c r="M117" s="561"/>
      <c r="N117" s="562" t="s">
        <v>650</v>
      </c>
      <c r="O117" s="13"/>
    </row>
    <row r="118" spans="2:15" ht="18.75">
      <c r="B118" s="512"/>
      <c r="C118" s="513" t="s">
        <v>651</v>
      </c>
      <c r="D118" s="511" t="s">
        <v>526</v>
      </c>
      <c r="E118" s="508"/>
      <c r="F118" s="62"/>
      <c r="G118" s="63"/>
      <c r="H118" s="586">
        <f t="shared" si="7"/>
        <v>0</v>
      </c>
      <c r="I118" s="4">
        <f t="shared" si="8"/>
        <v>0</v>
      </c>
      <c r="M118" s="561"/>
      <c r="N118" s="562" t="s">
        <v>651</v>
      </c>
      <c r="O118" s="13"/>
    </row>
    <row r="119" spans="2:15" ht="18.75">
      <c r="B119" s="512"/>
      <c r="C119" s="513" t="s">
        <v>652</v>
      </c>
      <c r="D119" s="511" t="s">
        <v>526</v>
      </c>
      <c r="E119" s="508">
        <f>[7]Sheet1!$J$118</f>
        <v>1</v>
      </c>
      <c r="F119" s="62">
        <f>'[4]13'!$H$761*200</f>
        <v>106400</v>
      </c>
      <c r="G119" s="20">
        <f>+E119*F119</f>
        <v>106400</v>
      </c>
      <c r="H119" s="586">
        <f t="shared" si="7"/>
        <v>106400</v>
      </c>
      <c r="I119" s="4">
        <f t="shared" si="8"/>
        <v>0</v>
      </c>
      <c r="J119" s="414" t="s">
        <v>905</v>
      </c>
      <c r="K119" s="414" t="s">
        <v>905</v>
      </c>
      <c r="M119" s="561"/>
      <c r="N119" s="562" t="s">
        <v>652</v>
      </c>
      <c r="O119" s="13"/>
    </row>
    <row r="120" spans="2:15" ht="18.75">
      <c r="B120" s="512"/>
      <c r="C120" s="513" t="s">
        <v>653</v>
      </c>
      <c r="D120" s="511" t="s">
        <v>526</v>
      </c>
      <c r="E120" s="508"/>
      <c r="F120" s="62">
        <f>'[4]13'!$H$761*250</f>
        <v>133000</v>
      </c>
      <c r="G120" s="20">
        <f>+E120*F120</f>
        <v>0</v>
      </c>
      <c r="H120" s="586">
        <f t="shared" si="7"/>
        <v>0</v>
      </c>
      <c r="I120" s="4">
        <f t="shared" si="8"/>
        <v>0</v>
      </c>
      <c r="M120" s="561"/>
      <c r="N120" s="562" t="s">
        <v>653</v>
      </c>
      <c r="O120" s="13"/>
    </row>
    <row r="121" spans="2:15" ht="18.75">
      <c r="B121" s="512"/>
      <c r="C121" s="513" t="s">
        <v>654</v>
      </c>
      <c r="D121" s="511"/>
      <c r="E121" s="508"/>
      <c r="F121" s="62"/>
      <c r="G121" s="63"/>
      <c r="H121" s="586">
        <f t="shared" si="7"/>
        <v>0</v>
      </c>
      <c r="I121" s="4">
        <f t="shared" si="8"/>
        <v>0</v>
      </c>
      <c r="M121" s="561"/>
      <c r="N121" s="562" t="s">
        <v>654</v>
      </c>
      <c r="O121" s="13"/>
    </row>
    <row r="122" spans="2:15" ht="18.75">
      <c r="B122" s="512"/>
      <c r="C122" s="513" t="s">
        <v>655</v>
      </c>
      <c r="D122" s="511" t="s">
        <v>526</v>
      </c>
      <c r="E122" s="508"/>
      <c r="F122" s="62"/>
      <c r="G122" s="63"/>
      <c r="H122" s="586">
        <f t="shared" si="7"/>
        <v>0</v>
      </c>
      <c r="I122" s="4">
        <f t="shared" si="8"/>
        <v>0</v>
      </c>
      <c r="M122" s="561"/>
      <c r="N122" s="562" t="s">
        <v>655</v>
      </c>
      <c r="O122" s="13"/>
    </row>
    <row r="123" spans="2:15" ht="18.75">
      <c r="B123" s="512"/>
      <c r="C123" s="513" t="s">
        <v>652</v>
      </c>
      <c r="D123" s="511" t="s">
        <v>526</v>
      </c>
      <c r="E123" s="508">
        <f>[7]Sheet1!$J$122</f>
        <v>3</v>
      </c>
      <c r="F123" s="62">
        <f>'[4]13'!$H$761*200</f>
        <v>106400</v>
      </c>
      <c r="G123" s="20">
        <f>+E123*F123</f>
        <v>319200</v>
      </c>
      <c r="H123" s="586">
        <f t="shared" si="7"/>
        <v>319200</v>
      </c>
      <c r="I123" s="4">
        <f t="shared" si="8"/>
        <v>0</v>
      </c>
      <c r="J123" s="414" t="s">
        <v>905</v>
      </c>
      <c r="K123" s="414" t="s">
        <v>905</v>
      </c>
      <c r="M123" s="561"/>
      <c r="N123" s="562" t="s">
        <v>652</v>
      </c>
      <c r="O123" s="13"/>
    </row>
    <row r="124" spans="2:15" ht="18.75">
      <c r="B124" s="512"/>
      <c r="C124" s="513" t="s">
        <v>653</v>
      </c>
      <c r="D124" s="511" t="s">
        <v>526</v>
      </c>
      <c r="E124" s="508"/>
      <c r="F124" s="62">
        <f>'[4]13'!$H$761*250</f>
        <v>133000</v>
      </c>
      <c r="G124" s="20">
        <f>+E124*F124</f>
        <v>0</v>
      </c>
      <c r="H124" s="586">
        <f t="shared" si="7"/>
        <v>0</v>
      </c>
      <c r="I124" s="4">
        <f t="shared" si="8"/>
        <v>0</v>
      </c>
      <c r="M124" s="561"/>
      <c r="N124" s="562" t="s">
        <v>653</v>
      </c>
      <c r="O124" s="13"/>
    </row>
    <row r="125" spans="2:15" ht="18.75">
      <c r="B125" s="512"/>
      <c r="C125" s="507" t="s">
        <v>656</v>
      </c>
      <c r="D125" s="526"/>
      <c r="E125" s="508"/>
      <c r="F125" s="62"/>
      <c r="G125" s="63"/>
      <c r="H125" s="586">
        <f t="shared" si="7"/>
        <v>0</v>
      </c>
      <c r="I125" s="4">
        <f t="shared" si="8"/>
        <v>0</v>
      </c>
      <c r="M125" s="561"/>
      <c r="N125" s="559" t="s">
        <v>656</v>
      </c>
      <c r="O125" s="13"/>
    </row>
    <row r="126" spans="2:15" ht="18.75">
      <c r="B126" s="512"/>
      <c r="C126" s="507" t="s">
        <v>657</v>
      </c>
      <c r="D126" s="526" t="s">
        <v>526</v>
      </c>
      <c r="E126" s="508"/>
      <c r="F126" s="62"/>
      <c r="G126" s="63"/>
      <c r="H126" s="586">
        <f t="shared" si="7"/>
        <v>0</v>
      </c>
      <c r="I126" s="4">
        <f t="shared" si="8"/>
        <v>0</v>
      </c>
      <c r="M126" s="561"/>
      <c r="N126" s="559" t="s">
        <v>657</v>
      </c>
      <c r="O126" s="13"/>
    </row>
    <row r="127" spans="2:15" ht="18.75">
      <c r="B127" s="512"/>
      <c r="C127" s="507" t="s">
        <v>658</v>
      </c>
      <c r="D127" s="526" t="s">
        <v>526</v>
      </c>
      <c r="E127" s="508"/>
      <c r="F127" s="62"/>
      <c r="G127" s="63"/>
      <c r="H127" s="586">
        <f t="shared" si="7"/>
        <v>0</v>
      </c>
      <c r="I127" s="4">
        <f t="shared" si="8"/>
        <v>0</v>
      </c>
      <c r="J127" s="414" t="s">
        <v>904</v>
      </c>
      <c r="M127" s="561"/>
      <c r="N127" s="559" t="s">
        <v>658</v>
      </c>
      <c r="O127" s="13"/>
    </row>
    <row r="128" spans="2:15" ht="18.75">
      <c r="B128" s="512"/>
      <c r="C128" s="507" t="s">
        <v>659</v>
      </c>
      <c r="D128" s="526" t="s">
        <v>526</v>
      </c>
      <c r="E128" s="508"/>
      <c r="F128" s="62"/>
      <c r="G128" s="63"/>
      <c r="H128" s="586">
        <f t="shared" si="7"/>
        <v>0</v>
      </c>
      <c r="I128" s="4">
        <f t="shared" si="8"/>
        <v>0</v>
      </c>
      <c r="M128" s="561"/>
      <c r="N128" s="559" t="s">
        <v>659</v>
      </c>
      <c r="O128" s="13"/>
    </row>
    <row r="129" spans="2:15" ht="18.75">
      <c r="B129" s="512"/>
      <c r="C129" s="513" t="s">
        <v>660</v>
      </c>
      <c r="D129" s="511"/>
      <c r="E129" s="508"/>
      <c r="F129" s="62"/>
      <c r="G129" s="63"/>
      <c r="H129" s="586">
        <f t="shared" si="7"/>
        <v>0</v>
      </c>
      <c r="I129" s="4">
        <f t="shared" si="8"/>
        <v>0</v>
      </c>
      <c r="M129" s="561"/>
      <c r="N129" s="562" t="s">
        <v>660</v>
      </c>
      <c r="O129" s="13"/>
    </row>
    <row r="130" spans="2:15" ht="18.75">
      <c r="B130" s="512"/>
      <c r="C130" s="513" t="s">
        <v>651</v>
      </c>
      <c r="D130" s="511" t="s">
        <v>526</v>
      </c>
      <c r="E130" s="508"/>
      <c r="F130" s="62"/>
      <c r="G130" s="63"/>
      <c r="H130" s="586">
        <f t="shared" si="7"/>
        <v>0</v>
      </c>
      <c r="I130" s="4">
        <f t="shared" si="8"/>
        <v>0</v>
      </c>
      <c r="M130" s="561"/>
      <c r="N130" s="562" t="s">
        <v>651</v>
      </c>
      <c r="O130" s="13"/>
    </row>
    <row r="131" spans="2:15" ht="18.75">
      <c r="B131" s="512"/>
      <c r="C131" s="513" t="s">
        <v>652</v>
      </c>
      <c r="D131" s="511" t="s">
        <v>526</v>
      </c>
      <c r="E131" s="508">
        <f>[7]Sheet1!$J$130</f>
        <v>4</v>
      </c>
      <c r="F131" s="62">
        <f>'[4]13'!$H$761*200</f>
        <v>106400</v>
      </c>
      <c r="G131" s="20">
        <f>+E131*F131</f>
        <v>425600</v>
      </c>
      <c r="H131" s="586">
        <f t="shared" si="7"/>
        <v>425600</v>
      </c>
      <c r="I131" s="4">
        <f t="shared" si="8"/>
        <v>0</v>
      </c>
      <c r="J131" s="414" t="s">
        <v>905</v>
      </c>
      <c r="K131" s="414" t="s">
        <v>905</v>
      </c>
      <c r="M131" s="561"/>
      <c r="N131" s="562" t="s">
        <v>652</v>
      </c>
      <c r="O131" s="13"/>
    </row>
    <row r="132" spans="2:15" ht="18.75">
      <c r="B132" s="512"/>
      <c r="C132" s="513" t="s">
        <v>653</v>
      </c>
      <c r="D132" s="511" t="s">
        <v>526</v>
      </c>
      <c r="E132" s="508"/>
      <c r="F132" s="62">
        <f>'[4]13'!$H$761*250</f>
        <v>133000</v>
      </c>
      <c r="G132" s="20">
        <f>+E132*F132</f>
        <v>0</v>
      </c>
      <c r="H132" s="586">
        <f t="shared" si="7"/>
        <v>0</v>
      </c>
      <c r="I132" s="4">
        <f t="shared" si="8"/>
        <v>0</v>
      </c>
      <c r="M132" s="561"/>
      <c r="N132" s="562" t="s">
        <v>653</v>
      </c>
      <c r="O132" s="13"/>
    </row>
    <row r="133" spans="2:15" ht="168.75">
      <c r="B133" s="512">
        <v>6.28</v>
      </c>
      <c r="C133" s="515" t="s">
        <v>661</v>
      </c>
      <c r="D133" s="504"/>
      <c r="E133" s="508"/>
      <c r="F133" s="62"/>
      <c r="G133" s="63"/>
      <c r="H133" s="586">
        <f t="shared" si="7"/>
        <v>0</v>
      </c>
      <c r="I133" s="4">
        <f t="shared" si="8"/>
        <v>0</v>
      </c>
      <c r="M133" s="561">
        <v>6.28</v>
      </c>
      <c r="N133" s="564" t="s">
        <v>661</v>
      </c>
      <c r="O133" s="13"/>
    </row>
    <row r="134" spans="2:15" ht="18.75">
      <c r="B134" s="512"/>
      <c r="C134" s="515" t="s">
        <v>662</v>
      </c>
      <c r="D134" s="504" t="s">
        <v>566</v>
      </c>
      <c r="E134" s="508">
        <f>[7]Sheet1!$J$133</f>
        <v>154</v>
      </c>
      <c r="F134" s="62">
        <f>'[4]14'!$H$1484</f>
        <v>40042</v>
      </c>
      <c r="G134" s="20">
        <f>+E134*F134</f>
        <v>6166468</v>
      </c>
      <c r="H134" s="586">
        <f t="shared" si="7"/>
        <v>6166468</v>
      </c>
      <c r="I134" s="4">
        <f t="shared" si="8"/>
        <v>0</v>
      </c>
      <c r="J134" s="414" t="s">
        <v>980</v>
      </c>
      <c r="K134" s="414" t="s">
        <v>551</v>
      </c>
      <c r="M134" s="561"/>
      <c r="N134" s="564" t="s">
        <v>662</v>
      </c>
      <c r="O134" s="13"/>
    </row>
    <row r="135" spans="2:15" ht="18.75">
      <c r="B135" s="512"/>
      <c r="C135" s="515" t="s">
        <v>663</v>
      </c>
      <c r="D135" s="504" t="s">
        <v>566</v>
      </c>
      <c r="E135" s="508"/>
      <c r="F135" s="62"/>
      <c r="G135" s="63"/>
      <c r="H135" s="586">
        <f t="shared" si="7"/>
        <v>0</v>
      </c>
      <c r="I135" s="4">
        <f t="shared" si="8"/>
        <v>0</v>
      </c>
      <c r="M135" s="561"/>
      <c r="N135" s="564" t="s">
        <v>663</v>
      </c>
      <c r="O135" s="13"/>
    </row>
    <row r="136" spans="2:15" ht="37.5">
      <c r="B136" s="512">
        <v>6.29</v>
      </c>
      <c r="C136" s="527" t="s">
        <v>664</v>
      </c>
      <c r="D136" s="504" t="s">
        <v>566</v>
      </c>
      <c r="E136" s="508"/>
      <c r="F136" s="62"/>
      <c r="G136" s="63"/>
      <c r="H136" s="586">
        <f t="shared" ref="H136:H161" si="10">G136-I136</f>
        <v>0</v>
      </c>
      <c r="I136" s="4">
        <f t="shared" si="8"/>
        <v>0</v>
      </c>
      <c r="M136" s="561">
        <v>6.29</v>
      </c>
      <c r="N136" s="571" t="s">
        <v>664</v>
      </c>
      <c r="O136" s="13"/>
    </row>
    <row r="137" spans="2:15" ht="37.5">
      <c r="B137" s="512">
        <v>6.3</v>
      </c>
      <c r="C137" s="507" t="s">
        <v>665</v>
      </c>
      <c r="D137" s="504" t="s">
        <v>526</v>
      </c>
      <c r="E137" s="508">
        <f>[7]Sheet1!$J$136</f>
        <v>59</v>
      </c>
      <c r="F137" s="62">
        <f>'[4]14'!$H$1189</f>
        <v>2202</v>
      </c>
      <c r="G137" s="20">
        <f>+E137*F137</f>
        <v>129918</v>
      </c>
      <c r="H137" s="586">
        <f t="shared" si="10"/>
        <v>129918</v>
      </c>
      <c r="I137" s="4">
        <f t="shared" si="8"/>
        <v>0</v>
      </c>
      <c r="J137" s="414" t="s">
        <v>905</v>
      </c>
      <c r="K137" s="414" t="s">
        <v>905</v>
      </c>
      <c r="M137" s="561">
        <v>6.3</v>
      </c>
      <c r="N137" s="559" t="s">
        <v>665</v>
      </c>
      <c r="O137" s="13"/>
    </row>
    <row r="138" spans="2:15" ht="18.75">
      <c r="B138" s="512">
        <v>6.31</v>
      </c>
      <c r="C138" s="507" t="s">
        <v>666</v>
      </c>
      <c r="D138" s="504"/>
      <c r="E138" s="508"/>
      <c r="F138" s="62"/>
      <c r="G138" s="63"/>
      <c r="H138" s="586">
        <f t="shared" si="10"/>
        <v>0</v>
      </c>
      <c r="I138" s="4">
        <f t="shared" ref="I138:I192" si="11">F138*L138</f>
        <v>0</v>
      </c>
      <c r="M138" s="561">
        <v>6.31</v>
      </c>
      <c r="N138" s="559" t="s">
        <v>666</v>
      </c>
      <c r="O138" s="13"/>
    </row>
    <row r="139" spans="2:15" ht="56.25">
      <c r="B139" s="512"/>
      <c r="C139" s="507" t="s">
        <v>667</v>
      </c>
      <c r="D139" s="511" t="s">
        <v>575</v>
      </c>
      <c r="E139" s="508">
        <f>[7]Sheet1!$J$138</f>
        <v>0</v>
      </c>
      <c r="F139" s="62">
        <f>'[4]15'!$H$161</f>
        <v>6408</v>
      </c>
      <c r="G139" s="20">
        <f t="shared" ref="G139:G144" si="12">+E139*F139</f>
        <v>0</v>
      </c>
      <c r="H139" s="586">
        <f t="shared" si="10"/>
        <v>0</v>
      </c>
      <c r="I139" s="4">
        <f t="shared" si="11"/>
        <v>0</v>
      </c>
      <c r="M139" s="561"/>
      <c r="N139" s="559" t="s">
        <v>667</v>
      </c>
      <c r="O139" s="13"/>
    </row>
    <row r="140" spans="2:15" ht="56.25">
      <c r="B140" s="512"/>
      <c r="C140" s="507" t="s">
        <v>668</v>
      </c>
      <c r="D140" s="504" t="s">
        <v>575</v>
      </c>
      <c r="E140" s="508">
        <f>[7]Sheet1!$J$139</f>
        <v>86.1</v>
      </c>
      <c r="F140" s="62">
        <f>'[4]15'!$H$205</f>
        <v>8268</v>
      </c>
      <c r="G140" s="20">
        <f t="shared" si="12"/>
        <v>711874.79999999993</v>
      </c>
      <c r="H140" s="586">
        <f t="shared" si="10"/>
        <v>711874.79999999993</v>
      </c>
      <c r="I140" s="4">
        <f t="shared" si="11"/>
        <v>0</v>
      </c>
      <c r="J140" s="414" t="s">
        <v>906</v>
      </c>
      <c r="K140" s="414" t="s">
        <v>906</v>
      </c>
      <c r="M140" s="561"/>
      <c r="N140" s="559" t="s">
        <v>668</v>
      </c>
      <c r="O140" s="13"/>
    </row>
    <row r="141" spans="2:15" ht="37.5">
      <c r="B141" s="512"/>
      <c r="C141" s="507" t="s">
        <v>669</v>
      </c>
      <c r="D141" s="511" t="s">
        <v>575</v>
      </c>
      <c r="E141" s="508">
        <f>[7]Sheet1!$J$140</f>
        <v>797.37</v>
      </c>
      <c r="F141" s="62">
        <f>'[4]15'!$H$221</f>
        <v>1909</v>
      </c>
      <c r="G141" s="20">
        <f t="shared" si="12"/>
        <v>1522179.33</v>
      </c>
      <c r="H141" s="586">
        <f t="shared" si="10"/>
        <v>1522179.33</v>
      </c>
      <c r="I141" s="4">
        <f t="shared" si="11"/>
        <v>0</v>
      </c>
      <c r="J141" s="414" t="s">
        <v>906</v>
      </c>
      <c r="K141" s="414" t="s">
        <v>906</v>
      </c>
      <c r="M141" s="561"/>
      <c r="N141" s="559" t="s">
        <v>669</v>
      </c>
      <c r="O141" s="13"/>
    </row>
    <row r="142" spans="2:15" ht="56.25">
      <c r="B142" s="512">
        <v>6.32</v>
      </c>
      <c r="C142" s="507" t="s">
        <v>670</v>
      </c>
      <c r="D142" s="504" t="s">
        <v>575</v>
      </c>
      <c r="E142" s="508">
        <f>[7]Sheet1!$J$141</f>
        <v>95.960999999999999</v>
      </c>
      <c r="F142" s="62">
        <f>'[4]15'!$H$105</f>
        <v>1859</v>
      </c>
      <c r="G142" s="20">
        <f t="shared" si="12"/>
        <v>178391.49900000001</v>
      </c>
      <c r="H142" s="586">
        <f t="shared" si="10"/>
        <v>178391.49900000001</v>
      </c>
      <c r="I142" s="4">
        <f t="shared" si="11"/>
        <v>0</v>
      </c>
      <c r="J142" s="414" t="s">
        <v>906</v>
      </c>
      <c r="K142" s="414" t="s">
        <v>906</v>
      </c>
      <c r="M142" s="561">
        <v>6.32</v>
      </c>
      <c r="N142" s="559" t="s">
        <v>670</v>
      </c>
      <c r="O142" s="13"/>
    </row>
    <row r="143" spans="2:15" ht="37.5">
      <c r="B143" s="512">
        <v>6.33</v>
      </c>
      <c r="C143" s="507" t="s">
        <v>671</v>
      </c>
      <c r="D143" s="504" t="s">
        <v>575</v>
      </c>
      <c r="E143" s="508">
        <f>[7]Sheet1!$J$142</f>
        <v>191.91899999999998</v>
      </c>
      <c r="F143" s="62">
        <f>'[4]15'!$H$79</f>
        <v>1858</v>
      </c>
      <c r="G143" s="20">
        <f t="shared" si="12"/>
        <v>356585.50199999998</v>
      </c>
      <c r="H143" s="586">
        <f t="shared" si="10"/>
        <v>356585.50199999998</v>
      </c>
      <c r="I143" s="4">
        <f t="shared" si="11"/>
        <v>0</v>
      </c>
      <c r="J143" s="414" t="s">
        <v>906</v>
      </c>
      <c r="K143" s="414" t="s">
        <v>906</v>
      </c>
      <c r="M143" s="561">
        <v>6.33</v>
      </c>
      <c r="N143" s="559" t="s">
        <v>671</v>
      </c>
      <c r="O143" s="13"/>
    </row>
    <row r="144" spans="2:15" ht="56.25">
      <c r="B144" s="512">
        <v>6.34</v>
      </c>
      <c r="C144" s="507" t="s">
        <v>672</v>
      </c>
      <c r="D144" s="504" t="s">
        <v>526</v>
      </c>
      <c r="E144" s="508">
        <f>[7]Sheet1!$J$143</f>
        <v>1298</v>
      </c>
      <c r="F144" s="62">
        <f>'[4]13'!$H$599</f>
        <v>332</v>
      </c>
      <c r="G144" s="20">
        <f t="shared" si="12"/>
        <v>430936</v>
      </c>
      <c r="H144" s="586">
        <f t="shared" si="10"/>
        <v>430936</v>
      </c>
      <c r="I144" s="4">
        <f t="shared" si="11"/>
        <v>0</v>
      </c>
      <c r="J144" s="414" t="s">
        <v>997</v>
      </c>
      <c r="K144" s="414" t="s">
        <v>996</v>
      </c>
      <c r="M144" s="561">
        <v>6.34</v>
      </c>
      <c r="N144" s="559" t="s">
        <v>672</v>
      </c>
      <c r="O144" s="13"/>
    </row>
    <row r="145" spans="2:15" ht="75">
      <c r="B145" s="512">
        <v>6.35</v>
      </c>
      <c r="C145" s="507" t="s">
        <v>673</v>
      </c>
      <c r="D145" s="504" t="s">
        <v>674</v>
      </c>
      <c r="E145" s="508"/>
      <c r="F145" s="62"/>
      <c r="G145" s="63"/>
      <c r="H145" s="586">
        <f t="shared" si="10"/>
        <v>0</v>
      </c>
      <c r="I145" s="4">
        <f t="shared" si="11"/>
        <v>0</v>
      </c>
      <c r="M145" s="561">
        <v>6.35</v>
      </c>
      <c r="N145" s="559" t="s">
        <v>673</v>
      </c>
      <c r="O145" s="13"/>
    </row>
    <row r="146" spans="2:15" ht="18.75">
      <c r="B146" s="512"/>
      <c r="C146" s="507" t="s">
        <v>675</v>
      </c>
      <c r="D146" s="504" t="s">
        <v>49</v>
      </c>
      <c r="E146" s="508">
        <f>[7]Sheet1!$J$145</f>
        <v>2466.8999999999996</v>
      </c>
      <c r="F146" s="62">
        <f>'4_Bituminous'!F10</f>
        <v>12</v>
      </c>
      <c r="G146" s="20">
        <f t="shared" ref="G146:G149" si="13">+E146*F146</f>
        <v>29602.799999999996</v>
      </c>
      <c r="H146" s="586">
        <f t="shared" si="10"/>
        <v>29602.799999999996</v>
      </c>
      <c r="I146" s="4">
        <f t="shared" si="11"/>
        <v>0</v>
      </c>
      <c r="J146" s="414" t="s">
        <v>980</v>
      </c>
      <c r="K146" s="414" t="s">
        <v>551</v>
      </c>
      <c r="M146" s="561"/>
      <c r="N146" s="559" t="s">
        <v>675</v>
      </c>
      <c r="O146" s="13"/>
    </row>
    <row r="147" spans="2:15" ht="18.75">
      <c r="B147" s="512"/>
      <c r="C147" s="507" t="s">
        <v>676</v>
      </c>
      <c r="D147" s="504" t="s">
        <v>15</v>
      </c>
      <c r="E147" s="508">
        <f>[7]Sheet1!$J$146</f>
        <v>98.676000000000002</v>
      </c>
      <c r="F147" s="62">
        <f>'4_Bituminous'!F13</f>
        <v>10644</v>
      </c>
      <c r="G147" s="20">
        <f t="shared" si="13"/>
        <v>1050307.344</v>
      </c>
      <c r="H147" s="586">
        <f t="shared" si="10"/>
        <v>1050307.344</v>
      </c>
      <c r="I147" s="4">
        <f t="shared" si="11"/>
        <v>0</v>
      </c>
      <c r="J147" s="414" t="s">
        <v>980</v>
      </c>
      <c r="K147" s="414" t="s">
        <v>551</v>
      </c>
      <c r="M147" s="561"/>
      <c r="N147" s="559" t="s">
        <v>676</v>
      </c>
      <c r="O147" s="13"/>
    </row>
    <row r="148" spans="2:15" ht="18.75">
      <c r="B148" s="512"/>
      <c r="C148" s="507" t="s">
        <v>677</v>
      </c>
      <c r="D148" s="504" t="s">
        <v>49</v>
      </c>
      <c r="E148" s="508">
        <f>[7]Sheet1!$J$147</f>
        <v>2466.8999999999996</v>
      </c>
      <c r="F148" s="62">
        <f>'[4]14'!$H$1096</f>
        <v>521</v>
      </c>
      <c r="G148" s="20">
        <f t="shared" si="13"/>
        <v>1285254.8999999999</v>
      </c>
      <c r="H148" s="586">
        <f t="shared" si="10"/>
        <v>1285254.8999999999</v>
      </c>
      <c r="I148" s="4">
        <f t="shared" si="11"/>
        <v>0</v>
      </c>
      <c r="J148" s="414" t="s">
        <v>980</v>
      </c>
      <c r="K148" s="414" t="s">
        <v>551</v>
      </c>
      <c r="M148" s="561"/>
      <c r="N148" s="559" t="s">
        <v>677</v>
      </c>
      <c r="O148" s="13"/>
    </row>
    <row r="149" spans="2:15" ht="37.5">
      <c r="B149" s="512">
        <v>6.36</v>
      </c>
      <c r="C149" s="507" t="s">
        <v>678</v>
      </c>
      <c r="D149" s="504" t="s">
        <v>526</v>
      </c>
      <c r="E149" s="508">
        <f>[7]Sheet1!$J$148</f>
        <v>14</v>
      </c>
      <c r="F149" s="62">
        <f>'[4]14'!$H$1321</f>
        <v>87</v>
      </c>
      <c r="G149" s="20">
        <f t="shared" si="13"/>
        <v>1218</v>
      </c>
      <c r="H149" s="586">
        <f t="shared" si="10"/>
        <v>1218</v>
      </c>
      <c r="I149" s="4">
        <f t="shared" si="11"/>
        <v>0</v>
      </c>
      <c r="J149" s="414" t="s">
        <v>980</v>
      </c>
      <c r="K149" s="414" t="s">
        <v>994</v>
      </c>
      <c r="M149" s="561">
        <v>6.36</v>
      </c>
      <c r="N149" s="559" t="s">
        <v>678</v>
      </c>
      <c r="O149" s="13"/>
    </row>
    <row r="150" spans="2:15" ht="75">
      <c r="B150" s="512">
        <v>6.37</v>
      </c>
      <c r="C150" s="507" t="s">
        <v>679</v>
      </c>
      <c r="D150" s="504" t="s">
        <v>526</v>
      </c>
      <c r="E150" s="508"/>
      <c r="F150" s="62"/>
      <c r="G150" s="63"/>
      <c r="H150" s="586">
        <f t="shared" si="10"/>
        <v>0</v>
      </c>
      <c r="I150" s="4">
        <f t="shared" si="11"/>
        <v>0</v>
      </c>
      <c r="J150" s="414" t="s">
        <v>905</v>
      </c>
      <c r="M150" s="561">
        <v>6.37</v>
      </c>
      <c r="N150" s="559" t="s">
        <v>983</v>
      </c>
      <c r="O150" s="13"/>
    </row>
    <row r="151" spans="2:15" ht="37.5">
      <c r="B151" s="512">
        <v>6.38</v>
      </c>
      <c r="C151" s="507" t="s">
        <v>680</v>
      </c>
      <c r="D151" s="504" t="s">
        <v>681</v>
      </c>
      <c r="E151" s="508"/>
      <c r="F151" s="62"/>
      <c r="G151" s="63"/>
      <c r="H151" s="586">
        <f t="shared" si="10"/>
        <v>0</v>
      </c>
      <c r="I151" s="4">
        <f t="shared" si="11"/>
        <v>0</v>
      </c>
      <c r="J151" s="414" t="s">
        <v>905</v>
      </c>
      <c r="M151" s="561">
        <v>6.38</v>
      </c>
      <c r="N151" s="559" t="s">
        <v>680</v>
      </c>
      <c r="O151" s="13"/>
    </row>
    <row r="152" spans="2:15" ht="18.75">
      <c r="B152" s="512">
        <v>6.39</v>
      </c>
      <c r="C152" s="507" t="s">
        <v>682</v>
      </c>
      <c r="D152" s="504" t="s">
        <v>681</v>
      </c>
      <c r="E152" s="508">
        <f>[7]Sheet1!$J$151</f>
        <v>66</v>
      </c>
      <c r="F152" s="62">
        <f>'[4]14'!$H$1430</f>
        <v>3354</v>
      </c>
      <c r="G152" s="20">
        <f t="shared" ref="G152:G162" si="14">+E152*F152</f>
        <v>221364</v>
      </c>
      <c r="H152" s="586">
        <f t="shared" si="10"/>
        <v>221364</v>
      </c>
      <c r="I152" s="4">
        <f t="shared" si="11"/>
        <v>0</v>
      </c>
      <c r="J152" s="414" t="s">
        <v>980</v>
      </c>
      <c r="M152" s="561">
        <v>6.39</v>
      </c>
      <c r="N152" s="559" t="s">
        <v>682</v>
      </c>
      <c r="O152" s="13"/>
    </row>
    <row r="153" spans="2:15" ht="56.25">
      <c r="B153" s="512">
        <v>6.4</v>
      </c>
      <c r="C153" s="507" t="s">
        <v>683</v>
      </c>
      <c r="D153" s="504" t="s">
        <v>276</v>
      </c>
      <c r="E153" s="508"/>
      <c r="F153" s="62"/>
      <c r="G153" s="20">
        <f t="shared" si="14"/>
        <v>0</v>
      </c>
      <c r="H153" s="586">
        <f t="shared" si="10"/>
        <v>0</v>
      </c>
      <c r="I153" s="4">
        <f t="shared" si="11"/>
        <v>0</v>
      </c>
      <c r="J153" s="414" t="s">
        <v>905</v>
      </c>
      <c r="M153" s="561">
        <v>6.4</v>
      </c>
      <c r="N153" s="559" t="s">
        <v>683</v>
      </c>
      <c r="O153" s="13"/>
    </row>
    <row r="154" spans="2:15" ht="63.75" customHeight="1">
      <c r="B154" s="512">
        <v>6.41</v>
      </c>
      <c r="C154" s="507" t="s">
        <v>684</v>
      </c>
      <c r="D154" s="504" t="s">
        <v>566</v>
      </c>
      <c r="E154" s="508"/>
      <c r="F154" s="62"/>
      <c r="G154" s="20">
        <f t="shared" si="14"/>
        <v>0</v>
      </c>
      <c r="H154" s="586">
        <f t="shared" si="10"/>
        <v>0</v>
      </c>
      <c r="I154" s="4">
        <f t="shared" si="11"/>
        <v>0</v>
      </c>
      <c r="M154" s="561">
        <v>6.41</v>
      </c>
      <c r="N154" s="559" t="s">
        <v>684</v>
      </c>
      <c r="O154" s="13"/>
    </row>
    <row r="155" spans="2:15" ht="25.5" customHeight="1" thickBot="1">
      <c r="B155" s="512">
        <v>6.42</v>
      </c>
      <c r="C155" s="507" t="s">
        <v>685</v>
      </c>
      <c r="D155" s="504" t="s">
        <v>18</v>
      </c>
      <c r="E155" s="508"/>
      <c r="F155" s="62"/>
      <c r="G155" s="20">
        <f t="shared" si="14"/>
        <v>0</v>
      </c>
      <c r="H155" s="586">
        <f t="shared" si="10"/>
        <v>0</v>
      </c>
      <c r="I155" s="4">
        <f t="shared" si="11"/>
        <v>0</v>
      </c>
      <c r="M155" s="566">
        <v>6.42</v>
      </c>
      <c r="N155" s="572" t="s">
        <v>685</v>
      </c>
      <c r="O155" s="13"/>
    </row>
    <row r="156" spans="2:15" ht="25.5" customHeight="1">
      <c r="B156" s="512">
        <v>6.43</v>
      </c>
      <c r="C156" s="507" t="s">
        <v>686</v>
      </c>
      <c r="D156" s="526" t="s">
        <v>478</v>
      </c>
      <c r="E156" s="508"/>
      <c r="F156" s="62"/>
      <c r="G156" s="20">
        <f t="shared" si="14"/>
        <v>0</v>
      </c>
      <c r="H156" s="586">
        <f t="shared" si="10"/>
        <v>0</v>
      </c>
      <c r="I156" s="4">
        <f t="shared" si="11"/>
        <v>0</v>
      </c>
      <c r="J156" s="414" t="s">
        <v>905</v>
      </c>
      <c r="M156" s="568">
        <v>6.43</v>
      </c>
      <c r="N156" s="555" t="s">
        <v>686</v>
      </c>
      <c r="O156" s="13"/>
    </row>
    <row r="157" spans="2:15" ht="323.25">
      <c r="B157" s="512">
        <v>6.44</v>
      </c>
      <c r="C157" s="528" t="s">
        <v>687</v>
      </c>
      <c r="D157" s="526" t="s">
        <v>49</v>
      </c>
      <c r="E157" s="508"/>
      <c r="F157" s="62"/>
      <c r="G157" s="20">
        <f t="shared" si="14"/>
        <v>0</v>
      </c>
      <c r="H157" s="586">
        <f t="shared" si="10"/>
        <v>0</v>
      </c>
      <c r="I157" s="4">
        <f t="shared" si="11"/>
        <v>0</v>
      </c>
      <c r="M157" s="561">
        <v>6.44</v>
      </c>
      <c r="N157" s="573" t="s">
        <v>984</v>
      </c>
      <c r="O157" s="13"/>
    </row>
    <row r="158" spans="2:15" ht="56.25">
      <c r="B158" s="512">
        <v>6.45</v>
      </c>
      <c r="C158" s="507" t="s">
        <v>688</v>
      </c>
      <c r="D158" s="526" t="s">
        <v>18</v>
      </c>
      <c r="E158" s="508"/>
      <c r="F158" s="62">
        <f>'[4]12'!$H$3173</f>
        <v>2731</v>
      </c>
      <c r="G158" s="20">
        <f t="shared" si="14"/>
        <v>0</v>
      </c>
      <c r="H158" s="586">
        <f t="shared" si="10"/>
        <v>0</v>
      </c>
      <c r="I158" s="4">
        <f t="shared" si="11"/>
        <v>0</v>
      </c>
      <c r="M158" s="561">
        <v>6.45</v>
      </c>
      <c r="N158" s="559" t="s">
        <v>688</v>
      </c>
      <c r="O158" s="13"/>
    </row>
    <row r="159" spans="2:15" ht="187.5">
      <c r="B159" s="512">
        <v>6.46</v>
      </c>
      <c r="C159" s="528" t="s">
        <v>689</v>
      </c>
      <c r="D159" s="526" t="s">
        <v>566</v>
      </c>
      <c r="E159" s="508"/>
      <c r="F159" s="62"/>
      <c r="G159" s="20">
        <f t="shared" si="14"/>
        <v>0</v>
      </c>
      <c r="H159" s="586">
        <f t="shared" si="10"/>
        <v>0</v>
      </c>
      <c r="I159" s="4">
        <f t="shared" si="11"/>
        <v>0</v>
      </c>
      <c r="M159" s="561">
        <v>6.46</v>
      </c>
      <c r="N159" s="573" t="s">
        <v>689</v>
      </c>
      <c r="O159" s="13"/>
    </row>
    <row r="160" spans="2:15" ht="150">
      <c r="B160" s="512">
        <v>6.47</v>
      </c>
      <c r="C160" s="514" t="s">
        <v>690</v>
      </c>
      <c r="D160" s="526" t="s">
        <v>674</v>
      </c>
      <c r="E160" s="508"/>
      <c r="F160" s="62"/>
      <c r="G160" s="20">
        <f t="shared" si="14"/>
        <v>0</v>
      </c>
      <c r="H160" s="586">
        <f t="shared" si="10"/>
        <v>0</v>
      </c>
      <c r="I160" s="4">
        <f t="shared" si="11"/>
        <v>0</v>
      </c>
      <c r="M160" s="561">
        <v>6.47</v>
      </c>
      <c r="N160" s="563" t="s">
        <v>985</v>
      </c>
      <c r="O160" s="13"/>
    </row>
    <row r="161" spans="2:15" ht="56.25">
      <c r="B161" s="512">
        <v>6.48</v>
      </c>
      <c r="C161" s="529" t="s">
        <v>691</v>
      </c>
      <c r="D161" s="526" t="s">
        <v>18</v>
      </c>
      <c r="E161" s="508">
        <f>[7]Sheet1!$J$160</f>
        <v>0</v>
      </c>
      <c r="F161" s="62">
        <f>'[4]12'!$H$428</f>
        <v>8268</v>
      </c>
      <c r="G161" s="20">
        <f t="shared" si="14"/>
        <v>0</v>
      </c>
      <c r="H161" s="586">
        <f t="shared" si="10"/>
        <v>0</v>
      </c>
      <c r="I161" s="4">
        <f t="shared" si="11"/>
        <v>0</v>
      </c>
      <c r="M161" s="561">
        <v>6.48</v>
      </c>
      <c r="N161" s="574" t="s">
        <v>691</v>
      </c>
      <c r="O161" s="13"/>
    </row>
    <row r="162" spans="2:15" ht="57" thickBot="1">
      <c r="B162" s="512">
        <v>6.49</v>
      </c>
      <c r="C162" s="529" t="s">
        <v>716</v>
      </c>
      <c r="D162" s="526" t="s">
        <v>674</v>
      </c>
      <c r="E162" s="508">
        <f>[7]Sheet1!$J$161</f>
        <v>315.8</v>
      </c>
      <c r="F162" s="62">
        <v>1200</v>
      </c>
      <c r="G162" s="20">
        <f t="shared" si="14"/>
        <v>378960</v>
      </c>
      <c r="H162" s="586">
        <f t="shared" ref="H162:H171" si="15">G162-I162</f>
        <v>378960</v>
      </c>
      <c r="I162" s="4">
        <f t="shared" si="11"/>
        <v>0</v>
      </c>
      <c r="J162" s="414" t="s">
        <v>995</v>
      </c>
      <c r="K162" s="414" t="s">
        <v>994</v>
      </c>
      <c r="M162" s="566">
        <v>6.49</v>
      </c>
      <c r="N162" s="575" t="s">
        <v>986</v>
      </c>
      <c r="O162" s="13"/>
    </row>
    <row r="163" spans="2:15" ht="25.5">
      <c r="B163" s="533">
        <v>6.5</v>
      </c>
      <c r="C163" s="534" t="s">
        <v>693</v>
      </c>
      <c r="D163" s="535" t="s">
        <v>18</v>
      </c>
      <c r="E163" s="536"/>
      <c r="F163" s="537"/>
      <c r="G163" s="538"/>
      <c r="H163" s="586">
        <f t="shared" si="15"/>
        <v>0</v>
      </c>
      <c r="I163" s="4">
        <f t="shared" si="11"/>
        <v>0</v>
      </c>
      <c r="N163" s="13"/>
      <c r="O163" s="13"/>
    </row>
    <row r="164" spans="2:15" ht="38.25">
      <c r="B164" s="362">
        <v>6.51</v>
      </c>
      <c r="C164" s="363" t="s">
        <v>694</v>
      </c>
      <c r="D164" s="476" t="s">
        <v>276</v>
      </c>
      <c r="E164" s="387"/>
      <c r="F164" s="82"/>
      <c r="G164" s="81"/>
      <c r="H164" s="586">
        <f t="shared" si="15"/>
        <v>0</v>
      </c>
      <c r="I164" s="4">
        <f t="shared" si="11"/>
        <v>0</v>
      </c>
      <c r="J164" s="414" t="s">
        <v>906</v>
      </c>
      <c r="N164" s="13"/>
      <c r="O164" s="13"/>
    </row>
    <row r="165" spans="2:15" ht="38.25">
      <c r="B165" s="362">
        <v>6.52</v>
      </c>
      <c r="C165" s="363" t="s">
        <v>695</v>
      </c>
      <c r="D165" s="476"/>
      <c r="E165" s="387"/>
      <c r="F165" s="82"/>
      <c r="G165" s="81"/>
      <c r="H165" s="586">
        <f t="shared" si="15"/>
        <v>0</v>
      </c>
      <c r="I165" s="4">
        <f t="shared" si="11"/>
        <v>0</v>
      </c>
      <c r="J165" s="414" t="s">
        <v>905</v>
      </c>
      <c r="N165" s="13"/>
      <c r="O165" s="13"/>
    </row>
    <row r="166" spans="2:15">
      <c r="B166" s="362"/>
      <c r="C166" s="363" t="s">
        <v>696</v>
      </c>
      <c r="D166" s="476" t="s">
        <v>561</v>
      </c>
      <c r="E166" s="387"/>
      <c r="F166" s="82"/>
      <c r="G166" s="81"/>
      <c r="H166" s="586">
        <f t="shared" si="15"/>
        <v>0</v>
      </c>
      <c r="I166" s="4">
        <f t="shared" si="11"/>
        <v>0</v>
      </c>
      <c r="N166" s="13"/>
      <c r="O166" s="13"/>
    </row>
    <row r="167" spans="2:15" ht="38.25">
      <c r="B167" s="362">
        <v>6.53</v>
      </c>
      <c r="C167" s="363" t="s">
        <v>697</v>
      </c>
      <c r="D167" s="476"/>
      <c r="E167" s="387"/>
      <c r="F167" s="82"/>
      <c r="G167" s="81"/>
      <c r="H167" s="586">
        <f t="shared" si="15"/>
        <v>0</v>
      </c>
      <c r="I167" s="4">
        <f t="shared" si="11"/>
        <v>0</v>
      </c>
      <c r="J167" s="414" t="s">
        <v>981</v>
      </c>
      <c r="N167" s="13"/>
      <c r="O167" s="13"/>
    </row>
    <row r="168" spans="2:15">
      <c r="B168" s="362"/>
      <c r="C168" s="363" t="s">
        <v>698</v>
      </c>
      <c r="D168" s="476" t="s">
        <v>561</v>
      </c>
      <c r="E168" s="387"/>
      <c r="F168" s="82"/>
      <c r="G168" s="81"/>
      <c r="H168" s="586">
        <f t="shared" si="15"/>
        <v>0</v>
      </c>
      <c r="I168" s="4">
        <f t="shared" si="11"/>
        <v>0</v>
      </c>
      <c r="J168" s="414" t="s">
        <v>904</v>
      </c>
      <c r="N168" s="13"/>
      <c r="O168" s="13"/>
    </row>
    <row r="169" spans="2:15">
      <c r="B169" s="362"/>
      <c r="C169" s="363" t="s">
        <v>699</v>
      </c>
      <c r="D169" s="476" t="s">
        <v>561</v>
      </c>
      <c r="E169" s="387"/>
      <c r="F169" s="82"/>
      <c r="G169" s="81"/>
      <c r="H169" s="586">
        <f t="shared" si="15"/>
        <v>0</v>
      </c>
      <c r="I169" s="4">
        <f t="shared" si="11"/>
        <v>0</v>
      </c>
      <c r="J169" s="414" t="s">
        <v>905</v>
      </c>
      <c r="N169" s="13"/>
      <c r="O169" s="13"/>
    </row>
    <row r="170" spans="2:15" ht="38.25">
      <c r="B170" s="362">
        <v>6.54</v>
      </c>
      <c r="C170" s="363" t="s">
        <v>700</v>
      </c>
      <c r="D170" s="476"/>
      <c r="E170" s="387"/>
      <c r="F170" s="82"/>
      <c r="G170" s="81"/>
      <c r="H170" s="586">
        <f t="shared" si="15"/>
        <v>0</v>
      </c>
      <c r="I170" s="4">
        <f t="shared" si="11"/>
        <v>0</v>
      </c>
      <c r="J170" s="414" t="s">
        <v>906</v>
      </c>
      <c r="N170" s="13"/>
      <c r="O170" s="13"/>
    </row>
    <row r="171" spans="2:15">
      <c r="B171" s="362"/>
      <c r="C171" s="364" t="s">
        <v>701</v>
      </c>
      <c r="D171" s="476"/>
      <c r="E171" s="387"/>
      <c r="F171" s="82"/>
      <c r="G171" s="81"/>
      <c r="H171" s="586">
        <f t="shared" si="15"/>
        <v>0</v>
      </c>
      <c r="I171" s="4">
        <f t="shared" si="11"/>
        <v>0</v>
      </c>
      <c r="N171" s="13"/>
      <c r="O171" s="13"/>
    </row>
    <row r="172" spans="2:15">
      <c r="B172" s="362"/>
      <c r="C172" s="363" t="s">
        <v>702</v>
      </c>
      <c r="D172" s="476" t="s">
        <v>566</v>
      </c>
      <c r="E172" s="387"/>
      <c r="F172" s="82"/>
      <c r="G172" s="81"/>
      <c r="H172" s="586">
        <f t="shared" ref="H172:H192" si="16">G172-I172</f>
        <v>0</v>
      </c>
      <c r="I172" s="4">
        <f t="shared" si="11"/>
        <v>0</v>
      </c>
      <c r="N172" s="13"/>
      <c r="O172" s="13"/>
    </row>
    <row r="173" spans="2:15">
      <c r="B173" s="362"/>
      <c r="C173" s="363" t="s">
        <v>703</v>
      </c>
      <c r="D173" s="476" t="s">
        <v>566</v>
      </c>
      <c r="E173" s="387"/>
      <c r="F173" s="82"/>
      <c r="G173" s="81"/>
      <c r="H173" s="586">
        <f t="shared" si="16"/>
        <v>0</v>
      </c>
      <c r="I173" s="4">
        <f t="shared" si="11"/>
        <v>0</v>
      </c>
      <c r="N173" s="13"/>
      <c r="O173" s="13"/>
    </row>
    <row r="174" spans="2:15">
      <c r="B174" s="362"/>
      <c r="C174" s="363" t="s">
        <v>704</v>
      </c>
      <c r="D174" s="476" t="s">
        <v>566</v>
      </c>
      <c r="E174" s="387"/>
      <c r="F174" s="82"/>
      <c r="G174" s="81"/>
      <c r="H174" s="586">
        <f t="shared" si="16"/>
        <v>0</v>
      </c>
      <c r="I174" s="4">
        <f t="shared" si="11"/>
        <v>0</v>
      </c>
      <c r="J174" s="414" t="s">
        <v>904</v>
      </c>
      <c r="N174" s="13"/>
      <c r="O174" s="13"/>
    </row>
    <row r="175" spans="2:15">
      <c r="B175" s="362"/>
      <c r="C175" s="364" t="s">
        <v>705</v>
      </c>
      <c r="D175" s="476"/>
      <c r="E175" s="387"/>
      <c r="F175" s="82"/>
      <c r="G175" s="81"/>
      <c r="H175" s="586">
        <f t="shared" si="16"/>
        <v>0</v>
      </c>
      <c r="I175" s="4">
        <f t="shared" si="11"/>
        <v>0</v>
      </c>
      <c r="J175" s="414" t="s">
        <v>905</v>
      </c>
      <c r="N175" s="13"/>
      <c r="O175" s="13"/>
    </row>
    <row r="176" spans="2:15">
      <c r="B176" s="362"/>
      <c r="C176" s="363" t="s">
        <v>702</v>
      </c>
      <c r="D176" s="476" t="s">
        <v>566</v>
      </c>
      <c r="E176" s="387"/>
      <c r="F176" s="82"/>
      <c r="G176" s="81"/>
      <c r="H176" s="586">
        <f t="shared" si="16"/>
        <v>0</v>
      </c>
      <c r="I176" s="4">
        <f t="shared" si="11"/>
        <v>0</v>
      </c>
      <c r="J176" s="414" t="s">
        <v>906</v>
      </c>
      <c r="N176" s="13"/>
      <c r="O176" s="13"/>
    </row>
    <row r="177" spans="2:15">
      <c r="B177" s="362"/>
      <c r="C177" s="363" t="s">
        <v>703</v>
      </c>
      <c r="D177" s="476" t="s">
        <v>566</v>
      </c>
      <c r="E177" s="387"/>
      <c r="F177" s="82"/>
      <c r="G177" s="81"/>
      <c r="H177" s="586">
        <f t="shared" si="16"/>
        <v>0</v>
      </c>
      <c r="I177" s="4">
        <f t="shared" si="11"/>
        <v>0</v>
      </c>
      <c r="N177" s="13"/>
      <c r="O177" s="13"/>
    </row>
    <row r="178" spans="2:15">
      <c r="B178" s="362"/>
      <c r="C178" s="363" t="s">
        <v>706</v>
      </c>
      <c r="D178" s="476" t="s">
        <v>566</v>
      </c>
      <c r="E178" s="387"/>
      <c r="F178" s="82"/>
      <c r="G178" s="81"/>
      <c r="H178" s="586">
        <f t="shared" si="16"/>
        <v>0</v>
      </c>
      <c r="I178" s="4">
        <f t="shared" si="11"/>
        <v>0</v>
      </c>
      <c r="N178" s="13"/>
      <c r="O178" s="13"/>
    </row>
    <row r="179" spans="2:15">
      <c r="B179" s="362"/>
      <c r="C179" s="364" t="s">
        <v>707</v>
      </c>
      <c r="D179" s="476"/>
      <c r="E179" s="387"/>
      <c r="F179" s="82"/>
      <c r="G179" s="81"/>
      <c r="H179" s="586">
        <f t="shared" si="16"/>
        <v>0</v>
      </c>
      <c r="I179" s="4">
        <f t="shared" si="11"/>
        <v>0</v>
      </c>
      <c r="N179" s="13"/>
      <c r="O179" s="13"/>
    </row>
    <row r="180" spans="2:15">
      <c r="B180" s="362"/>
      <c r="C180" s="363" t="s">
        <v>702</v>
      </c>
      <c r="D180" s="476" t="s">
        <v>566</v>
      </c>
      <c r="E180" s="387"/>
      <c r="F180" s="82"/>
      <c r="G180" s="81"/>
      <c r="H180" s="586">
        <f t="shared" si="16"/>
        <v>0</v>
      </c>
      <c r="I180" s="4">
        <f t="shared" si="11"/>
        <v>0</v>
      </c>
      <c r="N180" s="13"/>
      <c r="O180" s="13"/>
    </row>
    <row r="181" spans="2:15">
      <c r="B181" s="362"/>
      <c r="C181" s="364" t="s">
        <v>708</v>
      </c>
      <c r="D181" s="476"/>
      <c r="E181" s="387"/>
      <c r="F181" s="82"/>
      <c r="G181" s="81"/>
      <c r="H181" s="586">
        <f t="shared" si="16"/>
        <v>0</v>
      </c>
      <c r="I181" s="4">
        <f t="shared" si="11"/>
        <v>0</v>
      </c>
      <c r="N181" s="13"/>
      <c r="O181" s="13"/>
    </row>
    <row r="182" spans="2:15">
      <c r="B182" s="362"/>
      <c r="C182" s="363" t="s">
        <v>702</v>
      </c>
      <c r="D182" s="476" t="s">
        <v>566</v>
      </c>
      <c r="E182" s="387"/>
      <c r="F182" s="82"/>
      <c r="G182" s="81"/>
      <c r="H182" s="586">
        <f t="shared" si="16"/>
        <v>0</v>
      </c>
      <c r="I182" s="4">
        <f t="shared" si="11"/>
        <v>0</v>
      </c>
      <c r="N182" s="13"/>
      <c r="O182" s="13"/>
    </row>
    <row r="183" spans="2:15">
      <c r="B183" s="362"/>
      <c r="C183" s="363" t="s">
        <v>703</v>
      </c>
      <c r="D183" s="476" t="s">
        <v>566</v>
      </c>
      <c r="E183" s="387"/>
      <c r="F183" s="82"/>
      <c r="G183" s="81"/>
      <c r="H183" s="586">
        <f t="shared" si="16"/>
        <v>0</v>
      </c>
      <c r="I183" s="4">
        <f t="shared" si="11"/>
        <v>0</v>
      </c>
      <c r="N183" s="13"/>
      <c r="O183" s="13"/>
    </row>
    <row r="184" spans="2:15">
      <c r="B184" s="362"/>
      <c r="C184" s="363" t="s">
        <v>706</v>
      </c>
      <c r="D184" s="476" t="s">
        <v>566</v>
      </c>
      <c r="E184" s="387"/>
      <c r="F184" s="82"/>
      <c r="G184" s="81"/>
      <c r="H184" s="586">
        <f t="shared" si="16"/>
        <v>0</v>
      </c>
      <c r="I184" s="4">
        <f t="shared" si="11"/>
        <v>0</v>
      </c>
      <c r="N184" s="13"/>
      <c r="O184" s="13"/>
    </row>
    <row r="185" spans="2:15">
      <c r="B185" s="362"/>
      <c r="C185" s="364" t="s">
        <v>709</v>
      </c>
      <c r="D185" s="476"/>
      <c r="E185" s="387"/>
      <c r="F185" s="82"/>
      <c r="G185" s="81"/>
      <c r="H185" s="586">
        <f t="shared" si="16"/>
        <v>0</v>
      </c>
      <c r="I185" s="4">
        <f t="shared" si="11"/>
        <v>0</v>
      </c>
      <c r="N185" s="13"/>
      <c r="O185" s="13"/>
    </row>
    <row r="186" spans="2:15">
      <c r="B186" s="362"/>
      <c r="C186" s="363" t="s">
        <v>702</v>
      </c>
      <c r="D186" s="476" t="s">
        <v>566</v>
      </c>
      <c r="E186" s="387"/>
      <c r="F186" s="82"/>
      <c r="G186" s="81"/>
      <c r="H186" s="586">
        <f t="shared" si="16"/>
        <v>0</v>
      </c>
      <c r="I186" s="4">
        <f t="shared" si="11"/>
        <v>0</v>
      </c>
      <c r="N186" s="13"/>
      <c r="O186" s="13"/>
    </row>
    <row r="187" spans="2:15" ht="38.25">
      <c r="B187" s="362">
        <v>6.55</v>
      </c>
      <c r="C187" s="363" t="s">
        <v>710</v>
      </c>
      <c r="D187" s="476" t="s">
        <v>561</v>
      </c>
      <c r="E187" s="387"/>
      <c r="F187" s="82"/>
      <c r="G187" s="81"/>
      <c r="H187" s="586">
        <f t="shared" si="16"/>
        <v>0</v>
      </c>
      <c r="I187" s="4">
        <f t="shared" si="11"/>
        <v>0</v>
      </c>
      <c r="N187" s="13"/>
      <c r="O187" s="13"/>
    </row>
    <row r="188" spans="2:15" ht="38.25">
      <c r="B188" s="362">
        <v>6.56</v>
      </c>
      <c r="C188" s="363" t="s">
        <v>711</v>
      </c>
      <c r="D188" s="476" t="s">
        <v>561</v>
      </c>
      <c r="E188" s="387"/>
      <c r="F188" s="82"/>
      <c r="G188" s="81"/>
      <c r="H188" s="586">
        <f t="shared" si="16"/>
        <v>0</v>
      </c>
      <c r="I188" s="4">
        <f t="shared" si="11"/>
        <v>0</v>
      </c>
      <c r="N188" s="13"/>
      <c r="O188" s="13"/>
    </row>
    <row r="189" spans="2:15" ht="38.25">
      <c r="B189" s="362">
        <v>6.57</v>
      </c>
      <c r="C189" s="363" t="s">
        <v>712</v>
      </c>
      <c r="D189" s="476" t="s">
        <v>561</v>
      </c>
      <c r="E189" s="387"/>
      <c r="F189" s="82"/>
      <c r="G189" s="81"/>
      <c r="H189" s="586">
        <f t="shared" si="16"/>
        <v>0</v>
      </c>
      <c r="I189" s="4">
        <f t="shared" si="11"/>
        <v>0</v>
      </c>
      <c r="N189" s="13"/>
      <c r="O189" s="13"/>
    </row>
    <row r="190" spans="2:15" ht="38.25">
      <c r="B190" s="362">
        <v>6.58</v>
      </c>
      <c r="C190" s="363" t="s">
        <v>713</v>
      </c>
      <c r="D190" s="476" t="s">
        <v>561</v>
      </c>
      <c r="E190" s="387"/>
      <c r="F190" s="82"/>
      <c r="G190" s="81"/>
      <c r="H190" s="586">
        <f t="shared" si="16"/>
        <v>0</v>
      </c>
      <c r="I190" s="4">
        <f t="shared" si="11"/>
        <v>0</v>
      </c>
      <c r="N190" s="13"/>
      <c r="O190" s="13"/>
    </row>
    <row r="191" spans="2:15">
      <c r="B191" s="362">
        <v>6.59</v>
      </c>
      <c r="C191" s="363" t="s">
        <v>714</v>
      </c>
      <c r="D191" s="476" t="s">
        <v>561</v>
      </c>
      <c r="E191" s="387"/>
      <c r="F191" s="82"/>
      <c r="G191" s="81"/>
      <c r="H191" s="586">
        <f t="shared" si="16"/>
        <v>0</v>
      </c>
      <c r="I191" s="4">
        <f t="shared" si="11"/>
        <v>0</v>
      </c>
      <c r="N191" s="13"/>
      <c r="O191" s="13"/>
    </row>
    <row r="192" spans="2:15" ht="15.75" thickBot="1">
      <c r="B192" s="366">
        <v>6.6</v>
      </c>
      <c r="C192" s="367" t="s">
        <v>715</v>
      </c>
      <c r="D192" s="477" t="s">
        <v>49</v>
      </c>
      <c r="E192" s="387"/>
      <c r="F192" s="82">
        <v>20</v>
      </c>
      <c r="G192" s="371">
        <f>E192*F192</f>
        <v>0</v>
      </c>
      <c r="H192" s="586">
        <f t="shared" si="16"/>
        <v>0</v>
      </c>
      <c r="I192" s="4">
        <f t="shared" si="11"/>
        <v>0</v>
      </c>
      <c r="N192" s="13"/>
      <c r="O192" s="13"/>
    </row>
    <row r="193" spans="2:15" ht="30.75" thickBot="1">
      <c r="B193" s="38"/>
      <c r="C193" s="45" t="s">
        <v>147</v>
      </c>
      <c r="D193" s="39"/>
      <c r="E193" s="32"/>
      <c r="F193" s="32"/>
      <c r="G193" s="606">
        <f>SUM(G7:G192)</f>
        <v>136166109.98475206</v>
      </c>
      <c r="H193" s="606">
        <f>SUM(H7:H192)</f>
        <v>136166109.98475206</v>
      </c>
      <c r="I193" s="33">
        <f>SUM(I7:I192)</f>
        <v>0</v>
      </c>
      <c r="J193" s="587"/>
      <c r="N193" s="13"/>
      <c r="O193" s="13"/>
    </row>
    <row r="194" spans="2:15">
      <c r="I194" s="4" t="str">
        <f t="shared" ref="I194" si="17">O194&amp;N194</f>
        <v/>
      </c>
    </row>
    <row r="196" spans="2:15">
      <c r="F196" s="4" t="s">
        <v>953</v>
      </c>
      <c r="G196" s="460">
        <f>G193/2293</f>
        <v>59383.388567270849</v>
      </c>
      <c r="H196" s="460"/>
    </row>
    <row r="198" spans="2:15">
      <c r="G198" s="169" t="s">
        <v>988</v>
      </c>
      <c r="I198" s="4" t="s">
        <v>987</v>
      </c>
    </row>
    <row r="199" spans="2:15">
      <c r="G199" s="4"/>
      <c r="H199" s="4"/>
      <c r="J199" s="169"/>
      <c r="K199" s="169"/>
    </row>
    <row r="200" spans="2:15">
      <c r="G200" s="4"/>
      <c r="H200" s="4"/>
      <c r="J200" s="169"/>
      <c r="K200" s="169"/>
    </row>
    <row r="201" spans="2:15">
      <c r="G201" s="4"/>
      <c r="H201" s="4"/>
      <c r="J201" s="169"/>
      <c r="K201" s="169"/>
    </row>
    <row r="202" spans="2:15">
      <c r="I202" s="169"/>
      <c r="J202" s="169"/>
      <c r="K202" s="169"/>
    </row>
    <row r="203" spans="2:15">
      <c r="H203" s="169" t="s">
        <v>999</v>
      </c>
      <c r="I203" s="4" t="s">
        <v>987</v>
      </c>
      <c r="M203" s="15" t="s">
        <v>1000</v>
      </c>
    </row>
    <row r="204" spans="2:15">
      <c r="G204" s="4">
        <f>SUMIF($J$8:$J$193,J204,$G$8:$G$193)</f>
        <v>78613665.80875206</v>
      </c>
      <c r="H204" s="4">
        <f>SUMIF($J$8:$J$193,J204,$H$8:$H$193)</f>
        <v>78613665.80875206</v>
      </c>
      <c r="I204" s="4">
        <f>SUMIF($K$8:$K$193,K204,$I$8:$I$193)</f>
        <v>0</v>
      </c>
      <c r="J204" s="169" t="s">
        <v>904</v>
      </c>
      <c r="K204" s="169" t="s">
        <v>904</v>
      </c>
      <c r="L204" s="15">
        <v>1</v>
      </c>
      <c r="M204" s="15" t="e">
        <f>#REF!</f>
        <v>#REF!</v>
      </c>
    </row>
    <row r="205" spans="2:15">
      <c r="G205" s="4">
        <f t="shared" ref="G205:G210" si="18">SUMIF($J$8:$J$193,J205,$G$8:$G$193)</f>
        <v>0</v>
      </c>
      <c r="H205" s="4">
        <f t="shared" ref="H205:H210" si="19">SUMIF($J$8:$J$193,J205,$H$8:$H$193)</f>
        <v>0</v>
      </c>
      <c r="I205" s="4">
        <f t="shared" ref="I205:I210" si="20">SUMIF($K$8:$K$193,K205,$I$8:$I$193)</f>
        <v>0</v>
      </c>
      <c r="K205" s="414" t="s">
        <v>998</v>
      </c>
      <c r="L205" s="15">
        <v>2</v>
      </c>
      <c r="M205" s="15" t="e">
        <f>#REF!</f>
        <v>#REF!</v>
      </c>
    </row>
    <row r="206" spans="2:15">
      <c r="G206" s="4">
        <f t="shared" si="18"/>
        <v>50779653.699000001</v>
      </c>
      <c r="H206" s="4">
        <f t="shared" si="19"/>
        <v>50779653.699000001</v>
      </c>
      <c r="I206" s="4">
        <f t="shared" si="20"/>
        <v>0</v>
      </c>
      <c r="J206" s="169" t="s">
        <v>980</v>
      </c>
      <c r="K206" s="169" t="s">
        <v>980</v>
      </c>
      <c r="L206" s="15">
        <v>3</v>
      </c>
      <c r="M206" s="15" t="e">
        <f>#REF!</f>
        <v>#REF!</v>
      </c>
    </row>
    <row r="207" spans="2:15">
      <c r="G207" s="4">
        <f t="shared" si="18"/>
        <v>0</v>
      </c>
      <c r="H207" s="4">
        <f t="shared" si="19"/>
        <v>0</v>
      </c>
      <c r="I207" s="4">
        <f t="shared" si="20"/>
        <v>0</v>
      </c>
      <c r="K207" s="414" t="s">
        <v>551</v>
      </c>
      <c r="L207" s="15">
        <v>4</v>
      </c>
      <c r="M207" s="15" t="e">
        <f>#REF!</f>
        <v>#REF!</v>
      </c>
    </row>
    <row r="208" spans="2:15">
      <c r="G208" s="4">
        <f t="shared" si="18"/>
        <v>0</v>
      </c>
      <c r="H208" s="4">
        <f t="shared" si="19"/>
        <v>0</v>
      </c>
      <c r="I208" s="4">
        <f t="shared" si="20"/>
        <v>0</v>
      </c>
      <c r="K208" s="414" t="s">
        <v>994</v>
      </c>
      <c r="L208" s="15">
        <v>5</v>
      </c>
      <c r="M208" s="15" t="e">
        <f>#REF!</f>
        <v>#REF!</v>
      </c>
    </row>
    <row r="209" spans="6:13">
      <c r="G209" s="4">
        <f t="shared" si="18"/>
        <v>0</v>
      </c>
      <c r="H209" s="4">
        <f t="shared" si="19"/>
        <v>0</v>
      </c>
      <c r="I209" s="4">
        <f t="shared" si="20"/>
        <v>0</v>
      </c>
      <c r="K209" s="414" t="s">
        <v>996</v>
      </c>
      <c r="L209" s="15">
        <v>6</v>
      </c>
      <c r="M209" s="15" t="e">
        <f>#REF!</f>
        <v>#REF!</v>
      </c>
    </row>
    <row r="210" spans="6:13">
      <c r="G210" s="4">
        <f t="shared" si="18"/>
        <v>6772790.477</v>
      </c>
      <c r="H210" s="4">
        <f t="shared" si="19"/>
        <v>6772790.477</v>
      </c>
      <c r="I210" s="4">
        <f t="shared" si="20"/>
        <v>0</v>
      </c>
      <c r="J210" s="169" t="s">
        <v>906</v>
      </c>
      <c r="K210" s="169" t="s">
        <v>906</v>
      </c>
      <c r="L210" s="15">
        <v>8</v>
      </c>
      <c r="M210" s="15" t="e">
        <f>#REF!</f>
        <v>#REF!</v>
      </c>
    </row>
    <row r="211" spans="6:13">
      <c r="F211" s="4" t="s">
        <v>1001</v>
      </c>
      <c r="G211" s="169">
        <f>SUM(G204:G210)</f>
        <v>136166109.98475206</v>
      </c>
      <c r="H211" s="169">
        <f>SUM(H204:H210)</f>
        <v>136166109.98475206</v>
      </c>
      <c r="I211" s="4">
        <f>SUM(I204:I210)</f>
        <v>0</v>
      </c>
      <c r="M211" s="15" t="e">
        <f>SUM(M204:M210)</f>
        <v>#REF!</v>
      </c>
    </row>
    <row r="212" spans="6:13">
      <c r="G212" s="169">
        <f>H211+I211</f>
        <v>136166109.98475206</v>
      </c>
      <c r="M212" s="15" t="e">
        <f>M211-#REF!</f>
        <v>#REF!</v>
      </c>
    </row>
    <row r="213" spans="6:13">
      <c r="G213" s="169">
        <f>G211-G212</f>
        <v>0</v>
      </c>
    </row>
  </sheetData>
  <sheetProtection selectLockedCells="1" selectUnlockedCells="1"/>
  <autoFilter ref="J1:K213"/>
  <mergeCells count="7">
    <mergeCell ref="B3:G3"/>
    <mergeCell ref="B4:B5"/>
    <mergeCell ref="C4:C5"/>
    <mergeCell ref="D4:D5"/>
    <mergeCell ref="E4:E5"/>
    <mergeCell ref="F4:F5"/>
    <mergeCell ref="G4:G5"/>
  </mergeCells>
  <conditionalFormatting sqref="E9:E192">
    <cfRule type="cellIs" dxfId="1" priority="39" operator="notEqual">
      <formula>0</formula>
    </cfRule>
  </conditionalFormatting>
  <conditionalFormatting sqref="E94">
    <cfRule type="cellIs" dxfId="0"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2:D162 D163 D157:D161 C157:C160 N157:N160 N162"/>
  </dataValidations>
  <printOptions horizontalCentered="1"/>
  <pageMargins left="0.5" right="0.5" top="0.75" bottom="0.75" header="0.3" footer="0.3"/>
  <pageSetup paperSize="9" firstPageNumber="0" orientation="landscape" r:id="rId1"/>
  <headerFooter alignWithMargins="0">
    <oddHeader>&amp;LPackage 5: Saparmeina (287+000) to Imphal (308+460)&amp;RStanley-Caritas</oddHeader>
    <oddFooter>&amp;CJanuary 2020</oddFooter>
  </headerFooter>
  <rowBreaks count="1" manualBreakCount="1">
    <brk id="59" min="1" max="6" man="1"/>
  </rowBreaks>
  <legacyDrawing r:id="rId2"/>
</worksheet>
</file>

<file path=xl/worksheets/sheet11.xml><?xml version="1.0" encoding="utf-8"?>
<worksheet xmlns="http://schemas.openxmlformats.org/spreadsheetml/2006/main" xmlns:r="http://schemas.openxmlformats.org/officeDocument/2006/relationships">
  <dimension ref="B1:N158"/>
  <sheetViews>
    <sheetView view="pageBreakPreview" topLeftCell="B49" zoomScale="90" zoomScaleNormal="90" zoomScaleSheetLayoutView="90" workbookViewId="0">
      <selection activeCell="J59" sqref="J59"/>
    </sheetView>
  </sheetViews>
  <sheetFormatPr defaultColWidth="9.140625" defaultRowHeight="15"/>
  <cols>
    <col min="1" max="1" width="9.140625" style="15"/>
    <col min="2" max="2" width="8.7109375" style="15" customWidth="1"/>
    <col min="3" max="3" width="74" style="15" customWidth="1"/>
    <col min="4" max="4" width="10.5703125" style="169" customWidth="1"/>
    <col min="5" max="5" width="12.7109375" style="4" customWidth="1"/>
    <col min="6" max="6" width="14.42578125" style="4" customWidth="1"/>
    <col min="7" max="7" width="18" style="169" customWidth="1"/>
    <col min="8" max="8" width="16" style="4" customWidth="1"/>
    <col min="9" max="9" width="17.85546875" style="13" bestFit="1" customWidth="1"/>
    <col min="10" max="10" width="16.140625" style="13" bestFit="1" customWidth="1"/>
    <col min="11" max="11" width="14.7109375" style="15" bestFit="1" customWidth="1"/>
    <col min="12" max="12" width="16.140625" style="15" bestFit="1" customWidth="1"/>
    <col min="13" max="16384" width="9.140625" style="15"/>
  </cols>
  <sheetData>
    <row r="1" spans="2:14" s="6" customFormat="1">
      <c r="B1" s="1"/>
      <c r="C1" s="1"/>
      <c r="D1" s="2"/>
      <c r="E1" s="3"/>
      <c r="F1" s="3"/>
      <c r="G1" s="2"/>
      <c r="H1" s="4"/>
      <c r="I1" s="5"/>
      <c r="J1" s="5"/>
      <c r="K1" s="1"/>
    </row>
    <row r="2" spans="2:14" s="6" customFormat="1" ht="15.75" thickBot="1">
      <c r="B2" s="1"/>
      <c r="C2" s="1"/>
      <c r="D2" s="2"/>
      <c r="E2" s="3"/>
      <c r="F2" s="3"/>
      <c r="G2" s="2"/>
      <c r="H2" s="4"/>
      <c r="I2" s="5"/>
      <c r="J2" s="5"/>
      <c r="K2" s="1"/>
    </row>
    <row r="3" spans="2:14" s="6" customFormat="1" ht="15.75" thickBot="1">
      <c r="B3" s="661" t="s">
        <v>556</v>
      </c>
      <c r="C3" s="662"/>
      <c r="D3" s="662"/>
      <c r="E3" s="662"/>
      <c r="F3" s="662"/>
      <c r="G3" s="662"/>
      <c r="K3" s="7"/>
      <c r="L3" s="4"/>
      <c r="M3" s="5"/>
      <c r="N3" s="5"/>
    </row>
    <row r="4" spans="2:14" s="6" customFormat="1" ht="15.75" thickBot="1">
      <c r="B4" s="663" t="s">
        <v>1</v>
      </c>
      <c r="C4" s="667" t="s">
        <v>2</v>
      </c>
      <c r="D4" s="664" t="s">
        <v>3</v>
      </c>
      <c r="E4" s="665" t="s">
        <v>4</v>
      </c>
      <c r="F4" s="665" t="s">
        <v>5</v>
      </c>
      <c r="G4" s="666" t="s">
        <v>6</v>
      </c>
      <c r="K4" s="660"/>
      <c r="L4" s="4"/>
      <c r="M4" s="5"/>
      <c r="N4" s="5"/>
    </row>
    <row r="5" spans="2:14" s="6" customFormat="1" ht="15.75" thickBot="1">
      <c r="B5" s="663"/>
      <c r="C5" s="668"/>
      <c r="D5" s="664"/>
      <c r="E5" s="665"/>
      <c r="F5" s="665"/>
      <c r="G5" s="666"/>
      <c r="K5" s="660"/>
      <c r="L5" s="4"/>
      <c r="M5" s="5"/>
      <c r="N5" s="5"/>
    </row>
    <row r="6" spans="2:14" ht="15.75" thickBot="1">
      <c r="B6" s="38">
        <v>7</v>
      </c>
      <c r="C6" s="45" t="s">
        <v>554</v>
      </c>
      <c r="D6" s="39"/>
      <c r="E6" s="46"/>
      <c r="F6" s="46"/>
      <c r="G6" s="40"/>
      <c r="I6" s="13" t="s">
        <v>835</v>
      </c>
      <c r="K6" s="21"/>
      <c r="L6" s="34"/>
      <c r="M6" s="35"/>
      <c r="N6" s="13"/>
    </row>
    <row r="7" spans="2:14" ht="30">
      <c r="B7" s="478">
        <v>7.01</v>
      </c>
      <c r="C7" s="479" t="s">
        <v>173</v>
      </c>
      <c r="D7" s="480"/>
      <c r="E7" s="481"/>
      <c r="F7" s="481"/>
      <c r="G7" s="488"/>
      <c r="H7" s="395">
        <f>SUM(G9:G31)</f>
        <v>54792505.375628777</v>
      </c>
      <c r="I7" s="13" t="s">
        <v>835</v>
      </c>
      <c r="K7" s="21"/>
      <c r="L7" s="84"/>
      <c r="M7" s="35"/>
      <c r="N7" s="13"/>
    </row>
    <row r="8" spans="2:14">
      <c r="B8" s="16"/>
      <c r="C8" s="459" t="s">
        <v>951</v>
      </c>
      <c r="D8" s="18"/>
      <c r="E8" s="19"/>
      <c r="F8" s="69"/>
      <c r="G8" s="20"/>
      <c r="I8" s="13" t="s">
        <v>835</v>
      </c>
      <c r="K8" s="21"/>
      <c r="L8" s="84"/>
      <c r="M8" s="35"/>
      <c r="N8" s="13"/>
    </row>
    <row r="9" spans="2:14">
      <c r="B9" s="16"/>
      <c r="C9" s="17" t="s">
        <v>180</v>
      </c>
      <c r="D9" s="18" t="s">
        <v>15</v>
      </c>
      <c r="E9" s="392">
        <f>'[3]Drain Summary'!$D$47</f>
        <v>2600</v>
      </c>
      <c r="F9" s="457">
        <f>'[4]3'!$H$176</f>
        <v>97</v>
      </c>
      <c r="G9" s="361">
        <f t="shared" ref="G9:G31" si="0">+E9*F9</f>
        <v>252200</v>
      </c>
      <c r="I9" s="13" t="s">
        <v>835</v>
      </c>
      <c r="K9" s="21"/>
      <c r="L9" s="468"/>
      <c r="M9" s="35"/>
      <c r="N9" s="13"/>
    </row>
    <row r="10" spans="2:14">
      <c r="B10" s="16"/>
      <c r="C10" s="17" t="s">
        <v>181</v>
      </c>
      <c r="D10" s="18" t="s">
        <v>15</v>
      </c>
      <c r="E10" s="392">
        <f>'[3]Drain Summary'!$D$45</f>
        <v>273</v>
      </c>
      <c r="F10" s="457">
        <f>'[4]12'!$H$403</f>
        <v>6705</v>
      </c>
      <c r="G10" s="361">
        <f t="shared" si="0"/>
        <v>1830465</v>
      </c>
      <c r="I10" s="13" t="s">
        <v>835</v>
      </c>
      <c r="K10" s="21"/>
      <c r="L10" s="468"/>
      <c r="M10" s="35"/>
      <c r="N10" s="13"/>
    </row>
    <row r="11" spans="2:14">
      <c r="B11" s="16"/>
      <c r="C11" s="17" t="s">
        <v>979</v>
      </c>
      <c r="D11" s="18" t="s">
        <v>15</v>
      </c>
      <c r="E11" s="392">
        <f>'[3]Drain Summary'!$D$44</f>
        <v>1573</v>
      </c>
      <c r="F11" s="457">
        <f>'[4]12'!$H$598</f>
        <v>7938</v>
      </c>
      <c r="G11" s="361">
        <f t="shared" si="0"/>
        <v>12486474</v>
      </c>
      <c r="I11" s="13" t="s">
        <v>835</v>
      </c>
      <c r="K11" s="21"/>
      <c r="L11" s="468"/>
      <c r="M11" s="35"/>
      <c r="N11" s="13"/>
    </row>
    <row r="12" spans="2:14">
      <c r="B12" s="16"/>
      <c r="C12" s="17" t="s">
        <v>184</v>
      </c>
      <c r="D12" s="18" t="s">
        <v>73</v>
      </c>
      <c r="E12" s="392">
        <f>'[3]Drain Summary'!$D$46</f>
        <v>62.92</v>
      </c>
      <c r="F12" s="457">
        <f>'[4]12'!$H$3767</f>
        <v>69812</v>
      </c>
      <c r="G12" s="361">
        <f t="shared" si="0"/>
        <v>4392571.04</v>
      </c>
      <c r="I12" s="13" t="s">
        <v>835</v>
      </c>
      <c r="K12" s="21"/>
      <c r="L12" s="468"/>
      <c r="M12" s="35"/>
      <c r="N12" s="13"/>
    </row>
    <row r="13" spans="2:14">
      <c r="B13" s="16"/>
      <c r="C13" s="17" t="s">
        <v>185</v>
      </c>
      <c r="D13" s="18" t="s">
        <v>17</v>
      </c>
      <c r="E13" s="392">
        <f>'[3]Drain Summary'!$D$48</f>
        <v>649.5</v>
      </c>
      <c r="F13" s="457">
        <f>'[4]13'!$H$605</f>
        <v>297</v>
      </c>
      <c r="G13" s="361">
        <f t="shared" si="0"/>
        <v>192901.5</v>
      </c>
      <c r="I13" s="13" t="s">
        <v>835</v>
      </c>
      <c r="K13" s="21"/>
      <c r="L13" s="468"/>
      <c r="M13" s="469"/>
      <c r="N13" s="13" t="s">
        <v>912</v>
      </c>
    </row>
    <row r="14" spans="2:14">
      <c r="B14" s="16"/>
      <c r="C14" s="131" t="s">
        <v>948</v>
      </c>
      <c r="D14" s="18"/>
      <c r="E14" s="392"/>
      <c r="F14" s="457"/>
      <c r="G14" s="361"/>
      <c r="I14" s="13" t="s">
        <v>835</v>
      </c>
      <c r="K14" s="21"/>
      <c r="L14" s="84"/>
      <c r="M14" s="35"/>
      <c r="N14" s="13"/>
    </row>
    <row r="15" spans="2:14">
      <c r="B15" s="16"/>
      <c r="C15" s="17" t="s">
        <v>180</v>
      </c>
      <c r="D15" s="18" t="s">
        <v>15</v>
      </c>
      <c r="E15" s="392">
        <f>'[3]Drain Summary'!$C$13</f>
        <v>3087.4124999999999</v>
      </c>
      <c r="F15" s="457">
        <f>F9</f>
        <v>97</v>
      </c>
      <c r="G15" s="361">
        <f t="shared" si="0"/>
        <v>299479.01250000001</v>
      </c>
      <c r="I15" s="13" t="s">
        <v>835</v>
      </c>
      <c r="K15" s="21"/>
      <c r="L15" s="474" t="s">
        <v>975</v>
      </c>
      <c r="M15" s="35" t="s">
        <v>976</v>
      </c>
      <c r="N15" s="13"/>
    </row>
    <row r="16" spans="2:14">
      <c r="B16" s="16"/>
      <c r="C16" s="17" t="s">
        <v>181</v>
      </c>
      <c r="D16" s="18" t="s">
        <v>15</v>
      </c>
      <c r="E16" s="392">
        <f>'[3]Drain Summary'!$C$17</f>
        <v>387.44000000000005</v>
      </c>
      <c r="F16" s="457">
        <f>F10</f>
        <v>6705</v>
      </c>
      <c r="G16" s="361">
        <f t="shared" si="0"/>
        <v>2597785.2000000002</v>
      </c>
      <c r="I16" s="13" t="s">
        <v>835</v>
      </c>
      <c r="K16" s="21"/>
      <c r="L16" s="474" t="s">
        <v>975</v>
      </c>
      <c r="M16" s="35" t="s">
        <v>976</v>
      </c>
      <c r="N16" s="13"/>
    </row>
    <row r="17" spans="2:14">
      <c r="B17" s="16"/>
      <c r="C17" s="17" t="s">
        <v>949</v>
      </c>
      <c r="D17" s="18" t="s">
        <v>15</v>
      </c>
      <c r="E17" s="392">
        <f>'[3]Drain Summary'!$C$15</f>
        <v>1634.5125000000003</v>
      </c>
      <c r="F17" s="457">
        <f>'[4]12'!$H$434</f>
        <v>7412</v>
      </c>
      <c r="G17" s="361">
        <f t="shared" si="0"/>
        <v>12115006.650000002</v>
      </c>
      <c r="I17" s="13" t="s">
        <v>835</v>
      </c>
      <c r="K17" s="21"/>
      <c r="L17" s="474" t="s">
        <v>975</v>
      </c>
      <c r="M17" s="35" t="s">
        <v>976</v>
      </c>
      <c r="N17" s="13"/>
    </row>
    <row r="18" spans="2:14">
      <c r="B18" s="16"/>
      <c r="C18" s="17" t="s">
        <v>184</v>
      </c>
      <c r="D18" s="18" t="s">
        <v>73</v>
      </c>
      <c r="E18" s="392">
        <f>'[3]Drain Summary'!$C$16</f>
        <v>65.380500000000012</v>
      </c>
      <c r="F18" s="457">
        <f>F12</f>
        <v>69812</v>
      </c>
      <c r="G18" s="361">
        <f t="shared" si="0"/>
        <v>4564343.4660000009</v>
      </c>
      <c r="I18" s="13" t="s">
        <v>835</v>
      </c>
      <c r="K18" s="21"/>
      <c r="L18" s="474" t="s">
        <v>975</v>
      </c>
      <c r="M18" s="35" t="s">
        <v>976</v>
      </c>
      <c r="N18" s="13"/>
    </row>
    <row r="19" spans="2:14">
      <c r="B19" s="16"/>
      <c r="C19" s="131" t="s">
        <v>950</v>
      </c>
      <c r="D19" s="18"/>
      <c r="E19" s="458"/>
      <c r="F19" s="457"/>
      <c r="G19" s="361"/>
      <c r="I19" s="13" t="s">
        <v>835</v>
      </c>
      <c r="K19" s="21"/>
      <c r="L19" s="84"/>
      <c r="M19" s="35"/>
      <c r="N19" s="13"/>
    </row>
    <row r="20" spans="2:14">
      <c r="B20" s="16"/>
      <c r="C20" s="17" t="s">
        <v>180</v>
      </c>
      <c r="D20" s="18" t="s">
        <v>15</v>
      </c>
      <c r="E20" s="392">
        <f>'[3]Drain Summary'!$D$27</f>
        <v>833.92312499998638</v>
      </c>
      <c r="F20" s="457">
        <f>F15</f>
        <v>97</v>
      </c>
      <c r="G20" s="361">
        <f t="shared" si="0"/>
        <v>80890.543124998672</v>
      </c>
      <c r="I20" s="13" t="s">
        <v>835</v>
      </c>
      <c r="K20" s="21"/>
      <c r="L20" s="474" t="s">
        <v>975</v>
      </c>
      <c r="M20" s="35" t="s">
        <v>976</v>
      </c>
      <c r="N20" s="13"/>
    </row>
    <row r="21" spans="2:14">
      <c r="B21" s="16"/>
      <c r="C21" s="17" t="s">
        <v>181</v>
      </c>
      <c r="D21" s="18" t="s">
        <v>15</v>
      </c>
      <c r="E21" s="392">
        <f>'[3]Drain Summary'!$D$24</f>
        <v>222.37949999999634</v>
      </c>
      <c r="F21" s="457">
        <f>F16</f>
        <v>6705</v>
      </c>
      <c r="G21" s="361">
        <f t="shared" si="0"/>
        <v>1491054.5474999754</v>
      </c>
      <c r="I21" s="13" t="s">
        <v>835</v>
      </c>
      <c r="K21" s="21"/>
      <c r="L21" s="474" t="s">
        <v>975</v>
      </c>
      <c r="M21" s="35" t="s">
        <v>976</v>
      </c>
      <c r="N21" s="13"/>
    </row>
    <row r="22" spans="2:14">
      <c r="B22" s="16"/>
      <c r="C22" s="17" t="s">
        <v>949</v>
      </c>
      <c r="D22" s="18" t="s">
        <v>15</v>
      </c>
      <c r="E22" s="392">
        <f>'[3]Drain Summary'!$D$23</f>
        <v>370.63249999999391</v>
      </c>
      <c r="F22" s="457">
        <f>F17</f>
        <v>7412</v>
      </c>
      <c r="G22" s="361">
        <f t="shared" si="0"/>
        <v>2747128.0899999547</v>
      </c>
      <c r="I22" s="13" t="s">
        <v>835</v>
      </c>
      <c r="K22" s="21"/>
      <c r="L22" s="474" t="s">
        <v>975</v>
      </c>
      <c r="M22" s="35" t="s">
        <v>976</v>
      </c>
      <c r="N22" s="13"/>
    </row>
    <row r="23" spans="2:14">
      <c r="B23" s="16"/>
      <c r="C23" s="17" t="s">
        <v>955</v>
      </c>
      <c r="D23" s="550" t="s">
        <v>432</v>
      </c>
      <c r="E23" s="392">
        <f>'[3]Drain Summary'!$C$32</f>
        <v>2401.7871772494354</v>
      </c>
      <c r="F23" s="457">
        <f>[4]INPUT!$H$173*1.4</f>
        <v>224</v>
      </c>
      <c r="G23" s="361">
        <f t="shared" si="0"/>
        <v>538000.32770387351</v>
      </c>
      <c r="I23" s="13" t="s">
        <v>835</v>
      </c>
      <c r="J23" s="13" t="s">
        <v>978</v>
      </c>
      <c r="K23" s="21"/>
      <c r="L23" s="474" t="s">
        <v>975</v>
      </c>
      <c r="M23" s="35" t="s">
        <v>976</v>
      </c>
      <c r="N23" s="13"/>
    </row>
    <row r="24" spans="2:14">
      <c r="B24" s="16"/>
      <c r="C24" s="17" t="s">
        <v>184</v>
      </c>
      <c r="D24" s="18" t="s">
        <v>73</v>
      </c>
      <c r="E24" s="392">
        <f>'[3]Drain Summary'!$D$25</f>
        <v>14.825299999999755</v>
      </c>
      <c r="F24" s="457">
        <f>F18</f>
        <v>69812</v>
      </c>
      <c r="G24" s="361">
        <f t="shared" si="0"/>
        <v>1034983.8435999829</v>
      </c>
      <c r="I24" s="13" t="s">
        <v>835</v>
      </c>
      <c r="K24" s="21"/>
      <c r="L24" s="474" t="s">
        <v>975</v>
      </c>
      <c r="M24" s="35" t="s">
        <v>976</v>
      </c>
      <c r="N24" s="13"/>
    </row>
    <row r="25" spans="2:14">
      <c r="B25" s="16"/>
      <c r="C25" s="131" t="s">
        <v>956</v>
      </c>
      <c r="D25" s="18"/>
      <c r="E25" s="458"/>
      <c r="F25" s="457"/>
      <c r="G25" s="361"/>
      <c r="I25" s="13" t="s">
        <v>835</v>
      </c>
      <c r="K25" s="21"/>
      <c r="L25" s="84"/>
      <c r="M25" s="35" t="s">
        <v>976</v>
      </c>
      <c r="N25" s="13"/>
    </row>
    <row r="26" spans="2:14">
      <c r="B26" s="16"/>
      <c r="C26" s="17" t="s">
        <v>957</v>
      </c>
      <c r="D26" s="18" t="s">
        <v>432</v>
      </c>
      <c r="E26" s="392">
        <f>'[3]Drain Summary'!$C$5</f>
        <v>15127</v>
      </c>
      <c r="F26" s="457">
        <f>'[4]3'!$H$480</f>
        <v>153</v>
      </c>
      <c r="G26" s="361">
        <f t="shared" si="0"/>
        <v>2314431</v>
      </c>
      <c r="I26" s="13" t="s">
        <v>835</v>
      </c>
      <c r="K26" s="21"/>
      <c r="L26" s="474" t="s">
        <v>975</v>
      </c>
      <c r="M26" s="35" t="s">
        <v>976</v>
      </c>
      <c r="N26" s="13"/>
    </row>
    <row r="27" spans="2:14">
      <c r="B27" s="16"/>
      <c r="C27" s="131" t="s">
        <v>963</v>
      </c>
      <c r="D27" s="18"/>
      <c r="E27" s="392"/>
      <c r="F27" s="457"/>
      <c r="G27" s="361"/>
      <c r="I27" s="13" t="s">
        <v>835</v>
      </c>
      <c r="K27" s="21"/>
      <c r="L27" s="84"/>
      <c r="M27" s="35"/>
      <c r="N27" s="13"/>
    </row>
    <row r="28" spans="2:14">
      <c r="B28" s="16"/>
      <c r="C28" s="17" t="s">
        <v>180</v>
      </c>
      <c r="D28" s="18" t="s">
        <v>15</v>
      </c>
      <c r="E28" s="392">
        <f>'[3]Drain Summary'!$E$52</f>
        <v>1872.64</v>
      </c>
      <c r="F28" s="457">
        <f>F15</f>
        <v>97</v>
      </c>
      <c r="G28" s="361">
        <f t="shared" si="0"/>
        <v>181646.08000000002</v>
      </c>
      <c r="I28" s="13" t="s">
        <v>835</v>
      </c>
      <c r="K28" s="21"/>
      <c r="L28" s="474" t="s">
        <v>975</v>
      </c>
      <c r="M28" s="35" t="s">
        <v>976</v>
      </c>
      <c r="N28" s="13"/>
    </row>
    <row r="29" spans="2:14">
      <c r="B29" s="16"/>
      <c r="C29" s="17" t="s">
        <v>181</v>
      </c>
      <c r="D29" s="18" t="s">
        <v>15</v>
      </c>
      <c r="E29" s="392">
        <f>'[3]Drain Summary'!$E$53</f>
        <v>334.40000000000003</v>
      </c>
      <c r="F29" s="457">
        <f t="shared" ref="F29:F31" si="1">F16</f>
        <v>6705</v>
      </c>
      <c r="G29" s="361">
        <f t="shared" si="0"/>
        <v>2242152</v>
      </c>
      <c r="I29" s="13" t="s">
        <v>835</v>
      </c>
      <c r="K29" s="21"/>
      <c r="L29" s="474" t="s">
        <v>975</v>
      </c>
      <c r="M29" s="35" t="s">
        <v>976</v>
      </c>
      <c r="N29" s="13"/>
    </row>
    <row r="30" spans="2:14">
      <c r="B30" s="16"/>
      <c r="C30" s="17" t="s">
        <v>949</v>
      </c>
      <c r="D30" s="18" t="s">
        <v>15</v>
      </c>
      <c r="E30" s="392">
        <f>'[3]Drain Summary'!$E$55+'[3]Drain Summary'!$E$56</f>
        <v>468.16000000000008</v>
      </c>
      <c r="F30" s="457">
        <f t="shared" si="1"/>
        <v>7412</v>
      </c>
      <c r="G30" s="361">
        <f t="shared" si="0"/>
        <v>3470001.9200000004</v>
      </c>
      <c r="I30" s="13" t="s">
        <v>835</v>
      </c>
      <c r="K30" s="21"/>
      <c r="L30" s="474" t="s">
        <v>975</v>
      </c>
      <c r="M30" s="35" t="s">
        <v>976</v>
      </c>
      <c r="N30" s="13"/>
    </row>
    <row r="31" spans="2:14">
      <c r="B31" s="16"/>
      <c r="C31" s="17" t="s">
        <v>184</v>
      </c>
      <c r="D31" s="18" t="s">
        <v>73</v>
      </c>
      <c r="E31" s="392">
        <f>'[3]Drain Summary'!$E$57</f>
        <v>28.089600000000004</v>
      </c>
      <c r="F31" s="457">
        <f t="shared" si="1"/>
        <v>69812</v>
      </c>
      <c r="G31" s="361">
        <f t="shared" si="0"/>
        <v>1960991.1552000004</v>
      </c>
      <c r="I31" s="13" t="s">
        <v>835</v>
      </c>
      <c r="K31" s="21"/>
      <c r="L31" s="474" t="s">
        <v>975</v>
      </c>
      <c r="M31" s="35" t="s">
        <v>976</v>
      </c>
      <c r="N31" s="13"/>
    </row>
    <row r="32" spans="2:14">
      <c r="B32" s="16"/>
      <c r="C32" s="17"/>
      <c r="D32" s="18"/>
      <c r="E32" s="392"/>
      <c r="F32" s="457"/>
      <c r="G32" s="361"/>
      <c r="I32" s="13" t="s">
        <v>835</v>
      </c>
      <c r="K32" s="21"/>
      <c r="L32" s="84"/>
      <c r="M32" s="35"/>
      <c r="N32" s="13"/>
    </row>
    <row r="33" spans="2:14">
      <c r="B33" s="16"/>
      <c r="C33" s="17"/>
      <c r="D33" s="18"/>
      <c r="E33" s="392"/>
      <c r="F33" s="457"/>
      <c r="G33" s="361"/>
      <c r="I33" s="13" t="s">
        <v>835</v>
      </c>
      <c r="K33" s="21"/>
      <c r="L33" s="84"/>
      <c r="M33" s="35"/>
      <c r="N33" s="13"/>
    </row>
    <row r="34" spans="2:14" ht="30" hidden="1">
      <c r="B34" s="16">
        <f>+B7+0.01</f>
        <v>7.02</v>
      </c>
      <c r="C34" s="17" t="s">
        <v>891</v>
      </c>
      <c r="D34" s="27"/>
      <c r="E34" s="27"/>
      <c r="F34" s="27"/>
      <c r="G34" s="551"/>
      <c r="I34" s="13" t="s">
        <v>835</v>
      </c>
      <c r="K34" s="21"/>
      <c r="L34" s="84"/>
      <c r="M34" s="35"/>
      <c r="N34" s="13"/>
    </row>
    <row r="35" spans="2:14" ht="30" hidden="1">
      <c r="B35" s="16" t="s">
        <v>188</v>
      </c>
      <c r="C35" s="17" t="s">
        <v>892</v>
      </c>
      <c r="D35" s="18" t="s">
        <v>15</v>
      </c>
      <c r="E35" s="19"/>
      <c r="F35" s="337"/>
      <c r="G35" s="20">
        <f>+E35*F35</f>
        <v>0</v>
      </c>
      <c r="I35" s="13" t="s">
        <v>835</v>
      </c>
      <c r="K35" s="21"/>
      <c r="L35" s="84"/>
      <c r="M35" s="35"/>
      <c r="N35" s="13"/>
    </row>
    <row r="36" spans="2:14" hidden="1">
      <c r="B36" s="16" t="s">
        <v>189</v>
      </c>
      <c r="C36" s="17" t="s">
        <v>181</v>
      </c>
      <c r="D36" s="18" t="s">
        <v>15</v>
      </c>
      <c r="E36" s="19"/>
      <c r="F36" s="337"/>
      <c r="G36" s="20">
        <f t="shared" ref="G36:G37" si="2">+E36*F36</f>
        <v>0</v>
      </c>
      <c r="I36" s="13" t="s">
        <v>835</v>
      </c>
      <c r="K36" s="21"/>
      <c r="L36" s="84"/>
      <c r="M36" s="35"/>
      <c r="N36" s="13"/>
    </row>
    <row r="37" spans="2:14" hidden="1">
      <c r="B37" s="16" t="s">
        <v>190</v>
      </c>
      <c r="C37" s="17" t="s">
        <v>185</v>
      </c>
      <c r="D37" s="18" t="s">
        <v>17</v>
      </c>
      <c r="E37" s="19"/>
      <c r="F37" s="337"/>
      <c r="G37" s="20">
        <f t="shared" si="2"/>
        <v>0</v>
      </c>
      <c r="I37" s="13" t="s">
        <v>835</v>
      </c>
      <c r="K37" s="21"/>
      <c r="L37" s="84"/>
      <c r="M37" s="35"/>
      <c r="N37" s="13"/>
    </row>
    <row r="38" spans="2:14" ht="30">
      <c r="B38" s="16">
        <v>7.03</v>
      </c>
      <c r="C38" s="17" t="s">
        <v>720</v>
      </c>
      <c r="D38" s="18"/>
      <c r="E38" s="458"/>
      <c r="F38" s="457"/>
      <c r="G38" s="361"/>
      <c r="H38" s="395">
        <f>SUM(G39:G46)</f>
        <v>22562582</v>
      </c>
      <c r="I38" s="13" t="s">
        <v>835</v>
      </c>
      <c r="K38" s="21"/>
      <c r="L38" s="84"/>
      <c r="M38" s="35"/>
      <c r="N38" s="13"/>
    </row>
    <row r="39" spans="2:14">
      <c r="B39" s="16" t="s">
        <v>188</v>
      </c>
      <c r="C39" s="17" t="s">
        <v>721</v>
      </c>
      <c r="D39" s="18" t="s">
        <v>15</v>
      </c>
      <c r="E39" s="605">
        <f>'[3]Retaining wall'!$F125</f>
        <v>178</v>
      </c>
      <c r="F39" s="457">
        <f>F29</f>
        <v>6705</v>
      </c>
      <c r="G39" s="361">
        <f t="shared" ref="G39:G46" si="3">+E39*F39</f>
        <v>1193490</v>
      </c>
      <c r="I39" s="13" t="s">
        <v>835</v>
      </c>
      <c r="K39" s="21"/>
      <c r="L39" s="468"/>
      <c r="M39" s="35"/>
      <c r="N39" s="13"/>
    </row>
    <row r="40" spans="2:14">
      <c r="B40" s="16" t="s">
        <v>189</v>
      </c>
      <c r="C40" s="17" t="s">
        <v>887</v>
      </c>
      <c r="D40" s="18" t="s">
        <v>15</v>
      </c>
      <c r="E40" s="605">
        <f>'[3]Retaining wall'!$F126</f>
        <v>816</v>
      </c>
      <c r="F40" s="457">
        <f>'[4]12'!$H$755</f>
        <v>8084</v>
      </c>
      <c r="G40" s="361">
        <f t="shared" si="3"/>
        <v>6596544</v>
      </c>
      <c r="I40" s="13" t="s">
        <v>835</v>
      </c>
      <c r="K40" s="21"/>
      <c r="L40" s="468"/>
      <c r="M40" s="35"/>
      <c r="N40" s="13"/>
    </row>
    <row r="41" spans="2:14">
      <c r="B41" s="16" t="s">
        <v>190</v>
      </c>
      <c r="C41" s="17" t="s">
        <v>888</v>
      </c>
      <c r="D41" s="18" t="s">
        <v>15</v>
      </c>
      <c r="E41" s="605">
        <f>'[3]Retaining wall'!$F127</f>
        <v>749</v>
      </c>
      <c r="F41" s="457">
        <f>'[4]13'!$H$491</f>
        <v>8634</v>
      </c>
      <c r="G41" s="361">
        <f t="shared" si="3"/>
        <v>6466866</v>
      </c>
      <c r="I41" s="13" t="s">
        <v>835</v>
      </c>
      <c r="K41" s="21"/>
      <c r="L41" s="468"/>
      <c r="M41" s="35"/>
      <c r="N41" s="13"/>
    </row>
    <row r="42" spans="2:14">
      <c r="B42" s="16" t="s">
        <v>191</v>
      </c>
      <c r="C42" s="17" t="s">
        <v>889</v>
      </c>
      <c r="D42" s="18" t="s">
        <v>722</v>
      </c>
      <c r="E42" s="605">
        <f>'[3]Retaining wall'!$F129</f>
        <v>57</v>
      </c>
      <c r="F42" s="457">
        <f>'[4]12'!$H$3767</f>
        <v>69812</v>
      </c>
      <c r="G42" s="361">
        <f t="shared" si="3"/>
        <v>3979284</v>
      </c>
      <c r="I42" s="13" t="s">
        <v>835</v>
      </c>
      <c r="K42" s="21"/>
      <c r="L42" s="468"/>
      <c r="M42" s="35"/>
      <c r="N42" s="13"/>
    </row>
    <row r="43" spans="2:14">
      <c r="B43" s="16" t="s">
        <v>485</v>
      </c>
      <c r="C43" s="17" t="s">
        <v>890</v>
      </c>
      <c r="D43" s="18" t="s">
        <v>722</v>
      </c>
      <c r="E43" s="605">
        <f>'[3]Retaining wall'!$F130</f>
        <v>29</v>
      </c>
      <c r="F43" s="457">
        <f>'[4]13'!$H$566</f>
        <v>69946</v>
      </c>
      <c r="G43" s="361">
        <f t="shared" si="3"/>
        <v>2028434</v>
      </c>
      <c r="I43" s="13" t="s">
        <v>835</v>
      </c>
      <c r="K43" s="21"/>
      <c r="L43" s="468"/>
      <c r="M43" s="35"/>
      <c r="N43" s="13"/>
    </row>
    <row r="44" spans="2:14">
      <c r="B44" s="16" t="s">
        <v>490</v>
      </c>
      <c r="C44" s="17" t="s">
        <v>187</v>
      </c>
      <c r="D44" s="18" t="s">
        <v>15</v>
      </c>
      <c r="E44" s="605">
        <f>'[3]Retaining wall'!$F128</f>
        <v>1181</v>
      </c>
      <c r="F44" s="522">
        <f>'[4]13'!$H$667</f>
        <v>1480</v>
      </c>
      <c r="G44" s="361">
        <f t="shared" si="3"/>
        <v>1747880</v>
      </c>
      <c r="I44" s="13" t="s">
        <v>835</v>
      </c>
      <c r="K44" s="21"/>
      <c r="L44" s="468"/>
      <c r="M44" s="35"/>
      <c r="N44" s="13"/>
    </row>
    <row r="45" spans="2:14">
      <c r="B45" s="16" t="s">
        <v>493</v>
      </c>
      <c r="C45" s="17" t="s">
        <v>185</v>
      </c>
      <c r="D45" s="18" t="s">
        <v>17</v>
      </c>
      <c r="E45" s="605">
        <f>'[3]Retaining wall'!$F131</f>
        <v>630</v>
      </c>
      <c r="F45" s="522">
        <f>'[4]13'!$H$605</f>
        <v>297</v>
      </c>
      <c r="G45" s="361">
        <f t="shared" si="3"/>
        <v>187110</v>
      </c>
      <c r="I45" s="13" t="s">
        <v>835</v>
      </c>
      <c r="K45" s="21"/>
      <c r="L45" s="468"/>
      <c r="M45" s="35"/>
      <c r="N45" s="13"/>
    </row>
    <row r="46" spans="2:14">
      <c r="B46" s="16" t="s">
        <v>816</v>
      </c>
      <c r="C46" s="17" t="s">
        <v>180</v>
      </c>
      <c r="D46" s="18" t="s">
        <v>15</v>
      </c>
      <c r="E46" s="605">
        <f>'[3]Retaining wall'!$F132</f>
        <v>3742</v>
      </c>
      <c r="F46" s="522">
        <f>F28</f>
        <v>97</v>
      </c>
      <c r="G46" s="361">
        <f t="shared" si="3"/>
        <v>362974</v>
      </c>
      <c r="K46" s="21"/>
      <c r="L46" s="468"/>
      <c r="M46" s="35"/>
      <c r="N46" s="13"/>
    </row>
    <row r="47" spans="2:14" ht="30">
      <c r="B47" s="16">
        <f>B38+0.01</f>
        <v>7.04</v>
      </c>
      <c r="C47" s="17" t="s">
        <v>952</v>
      </c>
      <c r="D47" s="18"/>
      <c r="E47" s="458"/>
      <c r="F47" s="522"/>
      <c r="G47" s="361"/>
      <c r="H47" s="395">
        <f>SUM(G48:G52)</f>
        <v>67470405.734221011</v>
      </c>
      <c r="I47" s="13" t="s">
        <v>835</v>
      </c>
      <c r="K47" s="21"/>
      <c r="L47" s="468"/>
      <c r="M47" s="35"/>
      <c r="N47" s="13"/>
    </row>
    <row r="48" spans="2:14">
      <c r="B48" s="16" t="s">
        <v>188</v>
      </c>
      <c r="C48" s="17" t="s">
        <v>721</v>
      </c>
      <c r="D48" s="18" t="s">
        <v>15</v>
      </c>
      <c r="E48" s="392">
        <f>'[3]Breast Wall'!$E$323+'[3]Breast Wall'!$E$342</f>
        <v>705.74804212893582</v>
      </c>
      <c r="F48" s="522">
        <f>F39</f>
        <v>6705</v>
      </c>
      <c r="G48" s="361">
        <f t="shared" ref="G48:G50" si="4">+E48*F48</f>
        <v>4732040.6224745149</v>
      </c>
      <c r="I48" s="13" t="s">
        <v>835</v>
      </c>
      <c r="K48" s="21"/>
      <c r="L48" s="468"/>
      <c r="M48" s="35"/>
      <c r="N48" s="13"/>
    </row>
    <row r="49" spans="2:14">
      <c r="B49" s="16" t="s">
        <v>189</v>
      </c>
      <c r="C49" s="17" t="s">
        <v>723</v>
      </c>
      <c r="D49" s="18" t="s">
        <v>15</v>
      </c>
      <c r="E49" s="392">
        <f>'[3]Breast Wall'!$E$343+'[3]Breast Wall'!$E$324</f>
        <v>9448.0894027703434</v>
      </c>
      <c r="F49" s="522">
        <f>'[4]12'!$H$315</f>
        <v>5613</v>
      </c>
      <c r="G49" s="361">
        <f t="shared" si="4"/>
        <v>53032125.81774994</v>
      </c>
      <c r="I49" s="13" t="s">
        <v>835</v>
      </c>
      <c r="K49" s="21"/>
      <c r="L49" s="468"/>
      <c r="M49" s="35"/>
      <c r="N49" s="13"/>
    </row>
    <row r="50" spans="2:14">
      <c r="B50" s="16" t="s">
        <v>190</v>
      </c>
      <c r="C50" s="17" t="s">
        <v>187</v>
      </c>
      <c r="D50" s="18" t="s">
        <v>15</v>
      </c>
      <c r="E50" s="392">
        <f>'[3]Breast Wall'!$E$344+'[3]Breast Wall'!$E$325</f>
        <v>5358</v>
      </c>
      <c r="F50" s="522">
        <f>F44</f>
        <v>1480</v>
      </c>
      <c r="G50" s="361">
        <f t="shared" si="4"/>
        <v>7929840</v>
      </c>
      <c r="I50" s="13" t="s">
        <v>835</v>
      </c>
      <c r="K50" s="21"/>
      <c r="L50" s="468"/>
      <c r="M50" s="35"/>
      <c r="N50" s="13"/>
    </row>
    <row r="51" spans="2:14">
      <c r="B51" s="16" t="s">
        <v>191</v>
      </c>
      <c r="C51" s="17" t="s">
        <v>185</v>
      </c>
      <c r="D51" s="18" t="s">
        <v>17</v>
      </c>
      <c r="E51" s="392">
        <f>'[3]Breast Wall'!$E$345+'[3]Breast Wall'!$E$326</f>
        <v>4214</v>
      </c>
      <c r="F51" s="522">
        <f>'[4]13'!$H$605</f>
        <v>297</v>
      </c>
      <c r="G51" s="361">
        <f>+E51*F51</f>
        <v>1251558</v>
      </c>
      <c r="I51" s="13" t="s">
        <v>835</v>
      </c>
      <c r="K51" s="21"/>
      <c r="L51" s="468"/>
      <c r="M51" s="35"/>
      <c r="N51" s="13"/>
    </row>
    <row r="52" spans="2:14">
      <c r="B52" s="16" t="s">
        <v>485</v>
      </c>
      <c r="C52" s="17" t="s">
        <v>180</v>
      </c>
      <c r="D52" s="18" t="s">
        <v>15</v>
      </c>
      <c r="E52" s="392">
        <f>'[3]Breast Wall'!$E$348+'[3]Breast Wall'!$E$329</f>
        <v>5410.7349896551741</v>
      </c>
      <c r="F52" s="522">
        <f>F9</f>
        <v>97</v>
      </c>
      <c r="G52" s="361">
        <f>+E52*F52</f>
        <v>524841.29399655189</v>
      </c>
      <c r="I52" s="13" t="s">
        <v>835</v>
      </c>
      <c r="K52" s="21"/>
      <c r="L52" s="468"/>
      <c r="M52" s="35"/>
      <c r="N52" s="13"/>
    </row>
    <row r="53" spans="2:14">
      <c r="B53" s="16">
        <v>7.05</v>
      </c>
      <c r="C53" s="17" t="s">
        <v>893</v>
      </c>
      <c r="D53" s="18"/>
      <c r="E53" s="458"/>
      <c r="F53" s="522"/>
      <c r="G53" s="361"/>
      <c r="H53" s="395">
        <f>SUM(G54:G56)</f>
        <v>6974067.6206248952</v>
      </c>
      <c r="I53" s="13" t="s">
        <v>835</v>
      </c>
      <c r="K53" s="21"/>
      <c r="L53" s="468"/>
      <c r="M53" s="35"/>
      <c r="N53" s="13"/>
    </row>
    <row r="54" spans="2:14">
      <c r="B54" s="16" t="s">
        <v>188</v>
      </c>
      <c r="C54" s="17" t="s">
        <v>721</v>
      </c>
      <c r="D54" s="18" t="s">
        <v>15</v>
      </c>
      <c r="E54" s="392">
        <f>[3]TOE!$E$183</f>
        <v>179.31431656619625</v>
      </c>
      <c r="F54" s="522">
        <f>F48</f>
        <v>6705</v>
      </c>
      <c r="G54" s="361">
        <f>+E54*F54</f>
        <v>1202302.4925763458</v>
      </c>
      <c r="I54" s="13" t="s">
        <v>835</v>
      </c>
      <c r="K54" s="21"/>
      <c r="L54" s="468"/>
      <c r="M54" s="35"/>
      <c r="N54" s="13"/>
    </row>
    <row r="55" spans="2:14" ht="45">
      <c r="B55" s="16" t="s">
        <v>189</v>
      </c>
      <c r="C55" s="17" t="s">
        <v>894</v>
      </c>
      <c r="D55" s="18" t="s">
        <v>15</v>
      </c>
      <c r="E55" s="392">
        <f>[3]TOE!$E$184</f>
        <v>760.71438855398742</v>
      </c>
      <c r="F55" s="522">
        <f>'[4]12'!$H$434</f>
        <v>7412</v>
      </c>
      <c r="G55" s="361">
        <f>+E55*F55</f>
        <v>5638415.0479621552</v>
      </c>
      <c r="I55" s="13" t="s">
        <v>835</v>
      </c>
      <c r="K55" s="21"/>
      <c r="L55" s="468"/>
      <c r="M55" s="469">
        <f>SUM(G39:G55)</f>
        <v>96873705.274759516</v>
      </c>
      <c r="N55" s="13" t="s">
        <v>902</v>
      </c>
    </row>
    <row r="56" spans="2:14">
      <c r="B56" s="16" t="s">
        <v>190</v>
      </c>
      <c r="C56" s="17" t="s">
        <v>180</v>
      </c>
      <c r="D56" s="18" t="s">
        <v>15</v>
      </c>
      <c r="E56" s="392">
        <f>[3]TOE!$E$189</f>
        <v>1374.7430936741712</v>
      </c>
      <c r="F56" s="522">
        <f>F52</f>
        <v>97</v>
      </c>
      <c r="G56" s="361">
        <f>+E56*F56</f>
        <v>133350.08008639459</v>
      </c>
      <c r="I56" s="13" t="s">
        <v>835</v>
      </c>
      <c r="K56" s="21"/>
      <c r="L56" s="474" t="s">
        <v>975</v>
      </c>
      <c r="M56" s="35" t="s">
        <v>976</v>
      </c>
      <c r="N56" s="13"/>
    </row>
    <row r="57" spans="2:14" ht="45">
      <c r="B57" s="16">
        <v>7.05</v>
      </c>
      <c r="C57" s="17" t="s">
        <v>169</v>
      </c>
      <c r="D57" s="18" t="s">
        <v>15</v>
      </c>
      <c r="E57" s="392">
        <f>'[3]Stone Pitching'!$I$8</f>
        <v>572.86320000000001</v>
      </c>
      <c r="F57" s="522">
        <f>'[4]15'!$H$110</f>
        <v>1690</v>
      </c>
      <c r="G57" s="361">
        <f>+E57*F57</f>
        <v>968138.80799999996</v>
      </c>
      <c r="H57" s="395">
        <f>SUM(G57:G59)</f>
        <v>2876918.9904</v>
      </c>
      <c r="I57" s="13" t="s">
        <v>835</v>
      </c>
      <c r="K57" s="21"/>
      <c r="L57" s="468"/>
      <c r="M57" s="35"/>
      <c r="N57" s="13"/>
    </row>
    <row r="58" spans="2:14" ht="30">
      <c r="B58" s="16">
        <v>7.06</v>
      </c>
      <c r="C58" s="17" t="s">
        <v>170</v>
      </c>
      <c r="D58" s="18"/>
      <c r="E58" s="392"/>
      <c r="F58" s="522"/>
      <c r="G58" s="361"/>
      <c r="I58" s="13" t="s">
        <v>835</v>
      </c>
      <c r="K58" s="21"/>
      <c r="L58" s="468"/>
      <c r="M58" s="35"/>
      <c r="N58" s="13"/>
    </row>
    <row r="59" spans="2:14">
      <c r="B59" s="16"/>
      <c r="C59" s="17" t="s">
        <v>895</v>
      </c>
      <c r="D59" s="18" t="s">
        <v>15</v>
      </c>
      <c r="E59" s="392">
        <f>'[3]Stone Pitching'!$J$8</f>
        <v>1145.7264</v>
      </c>
      <c r="F59" s="522">
        <f>'[4]15'!$H$84</f>
        <v>1666</v>
      </c>
      <c r="G59" s="361">
        <f t="shared" ref="G59" si="5">+E59*F59</f>
        <v>1908780.1824</v>
      </c>
      <c r="I59" s="13" t="s">
        <v>835</v>
      </c>
      <c r="K59" s="21"/>
      <c r="L59" s="468"/>
      <c r="M59" s="469">
        <f>SUM(G59)</f>
        <v>1908780.1824</v>
      </c>
      <c r="N59" s="13" t="s">
        <v>916</v>
      </c>
    </row>
    <row r="60" spans="2:14" ht="165">
      <c r="B60" s="16">
        <v>7.07</v>
      </c>
      <c r="C60" s="17" t="s">
        <v>876</v>
      </c>
      <c r="D60" s="18" t="s">
        <v>49</v>
      </c>
      <c r="E60" s="392">
        <f>[8]Combined!$D$8</f>
        <v>0</v>
      </c>
      <c r="F60" s="552">
        <v>2800</v>
      </c>
      <c r="G60" s="361">
        <f t="shared" ref="G60:G69" si="6">+E60*F60</f>
        <v>0</v>
      </c>
      <c r="H60" s="395">
        <f>SUM(G60:G69)</f>
        <v>0</v>
      </c>
      <c r="I60" s="13" t="s">
        <v>835</v>
      </c>
      <c r="K60" s="21"/>
      <c r="L60" s="465"/>
      <c r="M60" s="35"/>
      <c r="N60" s="13"/>
    </row>
    <row r="61" spans="2:14" ht="150">
      <c r="B61" s="16">
        <v>7.08</v>
      </c>
      <c r="C61" s="17" t="s">
        <v>877</v>
      </c>
      <c r="D61" s="18" t="s">
        <v>49</v>
      </c>
      <c r="E61" s="392">
        <f>[8]Combined!$D$9</f>
        <v>0</v>
      </c>
      <c r="F61" s="552">
        <v>1550</v>
      </c>
      <c r="G61" s="361">
        <f t="shared" si="6"/>
        <v>0</v>
      </c>
      <c r="I61" s="13" t="s">
        <v>835</v>
      </c>
      <c r="K61" s="21"/>
      <c r="L61" s="465"/>
      <c r="M61" s="35"/>
      <c r="N61" s="13"/>
    </row>
    <row r="62" spans="2:14" ht="90">
      <c r="B62" s="16">
        <v>7.09</v>
      </c>
      <c r="C62" s="17" t="s">
        <v>878</v>
      </c>
      <c r="D62" s="18" t="s">
        <v>879</v>
      </c>
      <c r="E62" s="392">
        <f>[8]Combined!$D$10</f>
        <v>0</v>
      </c>
      <c r="F62" s="552">
        <v>5500</v>
      </c>
      <c r="G62" s="361">
        <f t="shared" si="6"/>
        <v>0</v>
      </c>
      <c r="I62" s="13" t="s">
        <v>835</v>
      </c>
      <c r="K62" s="21"/>
      <c r="L62" s="465"/>
      <c r="M62" s="35"/>
      <c r="N62" s="13"/>
    </row>
    <row r="63" spans="2:14" ht="90">
      <c r="B63" s="16">
        <v>7.1</v>
      </c>
      <c r="C63" s="17" t="s">
        <v>880</v>
      </c>
      <c r="D63" s="18" t="s">
        <v>879</v>
      </c>
      <c r="E63" s="392">
        <f>[8]Combined!$D$11</f>
        <v>0</v>
      </c>
      <c r="F63" s="552">
        <v>5200</v>
      </c>
      <c r="G63" s="361">
        <f t="shared" si="6"/>
        <v>0</v>
      </c>
      <c r="I63" s="13" t="s">
        <v>835</v>
      </c>
      <c r="K63" s="21"/>
      <c r="L63" s="465"/>
      <c r="M63" s="35"/>
      <c r="N63" s="13"/>
    </row>
    <row r="64" spans="2:14" ht="120">
      <c r="B64" s="16">
        <v>7.11</v>
      </c>
      <c r="C64" s="17" t="s">
        <v>881</v>
      </c>
      <c r="D64" s="18" t="s">
        <v>49</v>
      </c>
      <c r="E64" s="392">
        <f>[8]Combined!$D$12</f>
        <v>0</v>
      </c>
      <c r="F64" s="552">
        <v>326</v>
      </c>
      <c r="G64" s="361">
        <f t="shared" si="6"/>
        <v>0</v>
      </c>
      <c r="I64" s="13" t="s">
        <v>835</v>
      </c>
      <c r="K64" s="21"/>
      <c r="L64" s="465"/>
      <c r="M64" s="35"/>
      <c r="N64" s="13"/>
    </row>
    <row r="65" spans="2:14" ht="120">
      <c r="B65" s="16">
        <v>7.12</v>
      </c>
      <c r="C65" s="17" t="s">
        <v>882</v>
      </c>
      <c r="D65" s="18" t="s">
        <v>49</v>
      </c>
      <c r="E65" s="392">
        <f>[8]Combined!$D$13</f>
        <v>0</v>
      </c>
      <c r="F65" s="552">
        <v>272</v>
      </c>
      <c r="G65" s="361">
        <f t="shared" si="6"/>
        <v>0</v>
      </c>
      <c r="I65" s="13" t="s">
        <v>835</v>
      </c>
      <c r="K65" s="21"/>
      <c r="L65" s="465"/>
      <c r="M65" s="35"/>
      <c r="N65" s="13"/>
    </row>
    <row r="66" spans="2:14" ht="75">
      <c r="B66" s="16">
        <v>7.13</v>
      </c>
      <c r="C66" s="17" t="s">
        <v>883</v>
      </c>
      <c r="D66" s="18" t="s">
        <v>15</v>
      </c>
      <c r="E66" s="392">
        <f>[8]Combined!$D$14</f>
        <v>0</v>
      </c>
      <c r="F66" s="552">
        <v>3400</v>
      </c>
      <c r="G66" s="361">
        <f t="shared" si="6"/>
        <v>0</v>
      </c>
      <c r="I66" s="13" t="s">
        <v>835</v>
      </c>
      <c r="K66" s="21"/>
      <c r="L66" s="465"/>
      <c r="M66" s="35"/>
      <c r="N66" s="13"/>
    </row>
    <row r="67" spans="2:14" ht="90">
      <c r="B67" s="16">
        <v>7.14</v>
      </c>
      <c r="C67" s="17" t="s">
        <v>884</v>
      </c>
      <c r="D67" s="18" t="s">
        <v>49</v>
      </c>
      <c r="E67" s="392">
        <f>[8]Combined!$D$15</f>
        <v>0</v>
      </c>
      <c r="F67" s="552">
        <v>135</v>
      </c>
      <c r="G67" s="361">
        <f t="shared" si="6"/>
        <v>0</v>
      </c>
      <c r="I67" s="13" t="s">
        <v>835</v>
      </c>
      <c r="K67" s="21"/>
      <c r="L67" s="465"/>
      <c r="M67" s="35"/>
      <c r="N67" s="13"/>
    </row>
    <row r="68" spans="2:14" ht="30">
      <c r="B68" s="16">
        <v>7.15</v>
      </c>
      <c r="C68" s="17" t="s">
        <v>885</v>
      </c>
      <c r="D68" s="18" t="s">
        <v>18</v>
      </c>
      <c r="E68" s="392">
        <f>[8]Combined!$D$16</f>
        <v>0</v>
      </c>
      <c r="F68" s="552">
        <f>F59</f>
        <v>1666</v>
      </c>
      <c r="G68" s="361">
        <f t="shared" si="6"/>
        <v>0</v>
      </c>
      <c r="I68" s="13" t="s">
        <v>835</v>
      </c>
      <c r="K68" s="21"/>
      <c r="L68" s="465"/>
      <c r="M68" s="35"/>
      <c r="N68" s="13"/>
    </row>
    <row r="69" spans="2:14" ht="45.75" thickBot="1">
      <c r="B69" s="16">
        <v>7.16</v>
      </c>
      <c r="C69" s="17" t="s">
        <v>886</v>
      </c>
      <c r="D69" s="18" t="s">
        <v>879</v>
      </c>
      <c r="E69" s="392">
        <f>[8]Combined!$D$17</f>
        <v>0</v>
      </c>
      <c r="F69" s="552">
        <v>3192</v>
      </c>
      <c r="G69" s="361">
        <f t="shared" si="6"/>
        <v>0</v>
      </c>
      <c r="I69" s="13" t="s">
        <v>835</v>
      </c>
      <c r="K69" s="21"/>
      <c r="L69" s="465"/>
      <c r="M69" s="465">
        <f>SUM(G60:G69)</f>
        <v>0</v>
      </c>
      <c r="N69" s="35" t="s">
        <v>903</v>
      </c>
    </row>
    <row r="70" spans="2:14" ht="30.75" thickBot="1">
      <c r="B70" s="38"/>
      <c r="C70" s="45" t="s">
        <v>199</v>
      </c>
      <c r="D70" s="39"/>
      <c r="E70" s="32"/>
      <c r="F70" s="32"/>
      <c r="G70" s="33">
        <f>+SUM(G7:G69)</f>
        <v>154676479.72087464</v>
      </c>
      <c r="I70" s="13" t="s">
        <v>835</v>
      </c>
      <c r="K70" s="21"/>
      <c r="L70" s="34"/>
      <c r="M70" s="35"/>
      <c r="N70" s="13"/>
    </row>
    <row r="71" spans="2:14" s="13" customFormat="1" ht="15.75" thickBot="1">
      <c r="B71" s="198">
        <v>8</v>
      </c>
      <c r="C71" s="199" t="s">
        <v>527</v>
      </c>
      <c r="D71" s="144"/>
      <c r="E71" s="195"/>
      <c r="F71" s="197"/>
      <c r="G71" s="94"/>
      <c r="I71" s="13" t="s">
        <v>835</v>
      </c>
      <c r="K71" s="21"/>
      <c r="L71" s="4"/>
    </row>
    <row r="72" spans="2:14" s="13" customFormat="1" ht="45">
      <c r="B72" s="478">
        <v>8.01</v>
      </c>
      <c r="C72" s="490" t="s">
        <v>52</v>
      </c>
      <c r="D72" s="547"/>
      <c r="E72" s="548"/>
      <c r="F72" s="547"/>
      <c r="G72" s="488"/>
      <c r="I72" s="13" t="s">
        <v>835</v>
      </c>
      <c r="K72" s="21"/>
    </row>
    <row r="73" spans="2:14" s="13" customFormat="1">
      <c r="B73" s="16"/>
      <c r="C73" s="17" t="s">
        <v>528</v>
      </c>
      <c r="D73" s="18" t="s">
        <v>15</v>
      </c>
      <c r="E73" s="549">
        <f>'[3]Jn details'!$F$123</f>
        <v>2616.2401199999995</v>
      </c>
      <c r="F73" s="549">
        <f>'3_Sub_Base'!F8</f>
        <v>2600</v>
      </c>
      <c r="G73" s="361">
        <f>E73*F73</f>
        <v>6802224.311999999</v>
      </c>
      <c r="I73" s="13" t="s">
        <v>835</v>
      </c>
      <c r="K73" s="21"/>
      <c r="L73" s="471"/>
      <c r="M73" s="471" t="s">
        <v>974</v>
      </c>
    </row>
    <row r="74" spans="2:14" s="13" customFormat="1" ht="30">
      <c r="B74" s="16">
        <v>8.02</v>
      </c>
      <c r="C74" s="17" t="s">
        <v>55</v>
      </c>
      <c r="D74" s="18" t="s">
        <v>15</v>
      </c>
      <c r="E74" s="549">
        <f>'[3]Jn details'!$F$122</f>
        <v>3270.3001499999991</v>
      </c>
      <c r="F74" s="549">
        <f>'3_Sub_Base'!F9</f>
        <v>2990</v>
      </c>
      <c r="G74" s="361">
        <f>E74*F74</f>
        <v>9778197.4484999981</v>
      </c>
      <c r="I74" s="13" t="s">
        <v>835</v>
      </c>
      <c r="K74" s="21"/>
      <c r="L74" s="471"/>
      <c r="M74" s="471" t="s">
        <v>973</v>
      </c>
    </row>
    <row r="75" spans="2:14" s="13" customFormat="1" ht="30">
      <c r="B75" s="16">
        <v>8.0299999999999994</v>
      </c>
      <c r="C75" s="17" t="s">
        <v>59</v>
      </c>
      <c r="D75" s="18"/>
      <c r="E75" s="549"/>
      <c r="F75" s="549"/>
      <c r="G75" s="361"/>
      <c r="I75" s="13" t="s">
        <v>835</v>
      </c>
      <c r="K75" s="21"/>
      <c r="L75" s="471"/>
      <c r="M75" s="471"/>
    </row>
    <row r="76" spans="2:14" s="13" customFormat="1">
      <c r="B76" s="16"/>
      <c r="C76" s="17" t="s">
        <v>732</v>
      </c>
      <c r="D76" s="18" t="s">
        <v>49</v>
      </c>
      <c r="E76" s="549">
        <f>'[3]Jn details'!$F$125</f>
        <v>13081.200599999996</v>
      </c>
      <c r="F76" s="549">
        <f>'4_Bituminous'!F8</f>
        <v>29</v>
      </c>
      <c r="G76" s="361">
        <f>E76*F76</f>
        <v>379354.81739999988</v>
      </c>
      <c r="I76" s="13" t="s">
        <v>835</v>
      </c>
      <c r="K76" s="21"/>
      <c r="L76" s="471"/>
      <c r="M76" s="471" t="s">
        <v>971</v>
      </c>
    </row>
    <row r="77" spans="2:14" s="13" customFormat="1" ht="30">
      <c r="B77" s="16">
        <v>8.0399999999999991</v>
      </c>
      <c r="C77" s="17" t="s">
        <v>61</v>
      </c>
      <c r="D77" s="18"/>
      <c r="E77" s="549"/>
      <c r="F77" s="549"/>
      <c r="G77" s="361"/>
      <c r="I77" s="13" t="s">
        <v>835</v>
      </c>
      <c r="K77" s="21"/>
      <c r="L77" s="471"/>
      <c r="M77" s="471"/>
    </row>
    <row r="78" spans="2:14" s="13" customFormat="1">
      <c r="B78" s="16"/>
      <c r="C78" s="17" t="s">
        <v>731</v>
      </c>
      <c r="D78" s="18" t="s">
        <v>49</v>
      </c>
      <c r="E78" s="549">
        <f>E76</f>
        <v>13081.200599999996</v>
      </c>
      <c r="F78" s="549">
        <f>'4_Bituminous'!F10</f>
        <v>12</v>
      </c>
      <c r="G78" s="361">
        <f t="shared" ref="G78:G81" si="7">E78*F78</f>
        <v>156974.40719999996</v>
      </c>
      <c r="I78" s="13" t="s">
        <v>835</v>
      </c>
      <c r="K78" s="21"/>
      <c r="L78" s="471"/>
      <c r="M78" s="471" t="s">
        <v>971</v>
      </c>
    </row>
    <row r="79" spans="2:14" s="13" customFormat="1">
      <c r="B79" s="16"/>
      <c r="C79" s="17" t="s">
        <v>63</v>
      </c>
      <c r="D79" s="18" t="s">
        <v>49</v>
      </c>
      <c r="E79" s="549">
        <f>'[3]Jn details'!$F$126</f>
        <v>13081.200599999996</v>
      </c>
      <c r="F79" s="549">
        <f>F78</f>
        <v>12</v>
      </c>
      <c r="G79" s="361">
        <f t="shared" si="7"/>
        <v>156974.40719999996</v>
      </c>
      <c r="I79" s="13" t="s">
        <v>835</v>
      </c>
      <c r="K79" s="21"/>
      <c r="L79" s="471"/>
      <c r="M79" s="471" t="s">
        <v>972</v>
      </c>
    </row>
    <row r="80" spans="2:14" s="13" customFormat="1" ht="30">
      <c r="B80" s="16">
        <f>B77+0.01</f>
        <v>8.0499999999999989</v>
      </c>
      <c r="C80" s="17" t="s">
        <v>64</v>
      </c>
      <c r="D80" s="18" t="s">
        <v>15</v>
      </c>
      <c r="E80" s="549">
        <f>'[3]Jn details'!$F$121</f>
        <v>1308.1200599999997</v>
      </c>
      <c r="F80" s="549">
        <f>'4_Bituminous'!F12</f>
        <v>8855</v>
      </c>
      <c r="G80" s="361">
        <f t="shared" si="7"/>
        <v>11583403.131299999</v>
      </c>
      <c r="I80" s="13" t="s">
        <v>835</v>
      </c>
      <c r="K80" s="21"/>
      <c r="L80" s="471"/>
      <c r="M80" s="471" t="s">
        <v>971</v>
      </c>
    </row>
    <row r="81" spans="2:14" s="13" customFormat="1" ht="30.75" thickBot="1">
      <c r="B81" s="16">
        <f>+B80+0.01</f>
        <v>8.0599999999999987</v>
      </c>
      <c r="C81" s="17" t="s">
        <v>947</v>
      </c>
      <c r="D81" s="18" t="s">
        <v>15</v>
      </c>
      <c r="E81" s="549">
        <f>'[3]Jn details'!$F$120</f>
        <v>523.24802399999987</v>
      </c>
      <c r="F81" s="549">
        <f>'4_Bituminous'!F13</f>
        <v>10644</v>
      </c>
      <c r="G81" s="361">
        <f t="shared" si="7"/>
        <v>5569451.967455999</v>
      </c>
      <c r="I81" s="13" t="s">
        <v>835</v>
      </c>
      <c r="K81" s="21"/>
      <c r="L81" s="471"/>
      <c r="M81" s="471" t="s">
        <v>972</v>
      </c>
      <c r="N81" s="471" t="s">
        <v>849</v>
      </c>
    </row>
    <row r="82" spans="2:14" s="13" customFormat="1" ht="30.75" thickBot="1">
      <c r="B82" s="38"/>
      <c r="C82" s="45" t="s">
        <v>206</v>
      </c>
      <c r="D82" s="39"/>
      <c r="E82" s="32"/>
      <c r="F82" s="32"/>
      <c r="G82" s="33">
        <f>+SUM(G72:G81)</f>
        <v>34426580.491055995</v>
      </c>
      <c r="I82" s="13" t="s">
        <v>835</v>
      </c>
      <c r="K82" s="21"/>
      <c r="L82" s="4"/>
    </row>
    <row r="83" spans="2:14" s="13" customFormat="1" ht="15.75" thickBot="1">
      <c r="B83" s="194">
        <v>9</v>
      </c>
      <c r="C83" s="192" t="s">
        <v>207</v>
      </c>
      <c r="D83" s="193"/>
      <c r="E83" s="201"/>
      <c r="F83" s="201"/>
      <c r="G83" s="202"/>
      <c r="I83" s="13" t="s">
        <v>835</v>
      </c>
      <c r="K83" s="21"/>
      <c r="L83" s="4"/>
    </row>
    <row r="84" spans="2:14" s="13" customFormat="1" ht="60">
      <c r="B84" s="593">
        <v>9.01</v>
      </c>
      <c r="C84" s="594" t="s">
        <v>954</v>
      </c>
      <c r="D84" s="595" t="s">
        <v>17</v>
      </c>
      <c r="E84" s="596">
        <f>'[3]Guard Post'!$G$28</f>
        <v>1734</v>
      </c>
      <c r="F84" s="596">
        <f>'[4]8'!$H$598</f>
        <v>737</v>
      </c>
      <c r="G84" s="596">
        <f>E84*F84</f>
        <v>1277958</v>
      </c>
      <c r="I84" s="13" t="s">
        <v>835</v>
      </c>
      <c r="K84" s="21"/>
      <c r="L84" s="470"/>
    </row>
    <row r="85" spans="2:14" ht="45">
      <c r="B85" s="597">
        <v>9.02</v>
      </c>
      <c r="C85" s="598" t="s">
        <v>209</v>
      </c>
      <c r="D85" s="599"/>
      <c r="E85" s="600"/>
      <c r="F85" s="600"/>
      <c r="G85" s="600"/>
      <c r="I85" s="13" t="s">
        <v>835</v>
      </c>
      <c r="K85" s="21"/>
      <c r="L85" s="470"/>
      <c r="M85" s="13"/>
      <c r="N85" s="13"/>
    </row>
    <row r="86" spans="2:14" s="6" customFormat="1">
      <c r="B86" s="597"/>
      <c r="C86" s="598" t="s">
        <v>210</v>
      </c>
      <c r="D86" s="599" t="s">
        <v>17</v>
      </c>
      <c r="E86" s="600">
        <f>4*10.6*2</f>
        <v>84.8</v>
      </c>
      <c r="F86" s="600">
        <f>'[4]8'!$H$560</f>
        <v>806</v>
      </c>
      <c r="G86" s="596">
        <f t="shared" ref="G86:G88" si="8">E86*F86</f>
        <v>68348.800000000003</v>
      </c>
      <c r="I86" s="13" t="s">
        <v>835</v>
      </c>
      <c r="K86" s="21"/>
      <c r="L86" s="470"/>
      <c r="M86" s="5"/>
      <c r="N86" s="5"/>
    </row>
    <row r="87" spans="2:14" s="6" customFormat="1">
      <c r="B87" s="597"/>
      <c r="C87" s="598" t="s">
        <v>211</v>
      </c>
      <c r="D87" s="599" t="s">
        <v>17</v>
      </c>
      <c r="E87" s="600">
        <f>20-E88</f>
        <v>16</v>
      </c>
      <c r="F87" s="600">
        <f>'[4]8'!$H$540</f>
        <v>2957</v>
      </c>
      <c r="G87" s="596">
        <f t="shared" si="8"/>
        <v>47312</v>
      </c>
      <c r="I87" s="13" t="s">
        <v>835</v>
      </c>
      <c r="K87" s="21"/>
      <c r="L87" s="470"/>
      <c r="M87" s="5"/>
      <c r="N87" s="5"/>
    </row>
    <row r="88" spans="2:14" s="6" customFormat="1">
      <c r="B88" s="597"/>
      <c r="C88" s="598" t="s">
        <v>212</v>
      </c>
      <c r="D88" s="599" t="s">
        <v>17</v>
      </c>
      <c r="E88" s="600">
        <v>4</v>
      </c>
      <c r="F88" s="600">
        <f>'[4]8'!$H$520</f>
        <v>4905</v>
      </c>
      <c r="G88" s="596">
        <f t="shared" si="8"/>
        <v>19620</v>
      </c>
      <c r="I88" s="13" t="s">
        <v>835</v>
      </c>
      <c r="K88" s="21"/>
      <c r="L88" s="470"/>
      <c r="M88" s="5"/>
      <c r="N88" s="5"/>
    </row>
    <row r="89" spans="2:14" s="6" customFormat="1" ht="30">
      <c r="B89" s="597">
        <v>9.0299999999999994</v>
      </c>
      <c r="C89" s="598" t="s">
        <v>213</v>
      </c>
      <c r="D89" s="599"/>
      <c r="E89" s="600"/>
      <c r="F89" s="600"/>
      <c r="G89" s="600"/>
      <c r="I89" s="13" t="s">
        <v>835</v>
      </c>
      <c r="K89" s="21"/>
      <c r="L89" s="470"/>
      <c r="M89" s="5"/>
      <c r="N89" s="5"/>
    </row>
    <row r="90" spans="2:14" ht="30">
      <c r="B90" s="597"/>
      <c r="C90" s="598" t="s">
        <v>964</v>
      </c>
      <c r="D90" s="599" t="s">
        <v>49</v>
      </c>
      <c r="E90" s="600">
        <f>[3]Road_Marking_Studs_MBCB!$G$24</f>
        <v>9682</v>
      </c>
      <c r="F90" s="600">
        <f>'[4]8'!$H$496</f>
        <v>1270</v>
      </c>
      <c r="G90" s="596">
        <f>E90*F90</f>
        <v>12296140</v>
      </c>
      <c r="I90" s="13" t="s">
        <v>835</v>
      </c>
      <c r="K90" s="21"/>
      <c r="L90" s="470"/>
      <c r="M90" s="13"/>
      <c r="N90" s="13"/>
    </row>
    <row r="91" spans="2:14" s="13" customFormat="1" ht="60">
      <c r="B91" s="597">
        <v>9.0399999999999991</v>
      </c>
      <c r="C91" s="598" t="s">
        <v>219</v>
      </c>
      <c r="D91" s="599"/>
      <c r="E91" s="600"/>
      <c r="F91" s="600"/>
      <c r="G91" s="600"/>
      <c r="I91" s="13" t="s">
        <v>835</v>
      </c>
      <c r="K91" s="21"/>
      <c r="L91" s="470"/>
    </row>
    <row r="92" spans="2:14">
      <c r="B92" s="601" t="s">
        <v>93</v>
      </c>
      <c r="C92" s="602" t="s">
        <v>220</v>
      </c>
      <c r="D92" s="599"/>
      <c r="E92" s="600"/>
      <c r="F92" s="600"/>
      <c r="G92" s="600"/>
      <c r="I92" s="13" t="s">
        <v>835</v>
      </c>
      <c r="K92" s="21"/>
      <c r="L92" s="470"/>
      <c r="M92" s="13"/>
      <c r="N92" s="13"/>
    </row>
    <row r="93" spans="2:14" s="13" customFormat="1">
      <c r="B93" s="597"/>
      <c r="C93" s="598" t="s">
        <v>221</v>
      </c>
      <c r="D93" s="599" t="s">
        <v>17</v>
      </c>
      <c r="E93" s="600">
        <f>'[9]Traffic signs BOQ'!$D$14</f>
        <v>0</v>
      </c>
      <c r="F93" s="600">
        <f>'[4]8'!$H$187</f>
        <v>8354</v>
      </c>
      <c r="G93" s="596">
        <f t="shared" ref="G93:G96" si="9">E93*F93</f>
        <v>0</v>
      </c>
      <c r="I93" s="13" t="s">
        <v>835</v>
      </c>
      <c r="K93" s="21"/>
      <c r="L93" s="470"/>
    </row>
    <row r="94" spans="2:14" s="13" customFormat="1">
      <c r="B94" s="597"/>
      <c r="C94" s="598" t="s">
        <v>222</v>
      </c>
      <c r="D94" s="599" t="s">
        <v>49</v>
      </c>
      <c r="E94" s="600">
        <f>'[9]Traffic signs BOQ'!$D$8</f>
        <v>8</v>
      </c>
      <c r="F94" s="600">
        <f>'[4]8'!$H$307</f>
        <v>15272</v>
      </c>
      <c r="G94" s="596">
        <f t="shared" si="9"/>
        <v>122176</v>
      </c>
      <c r="I94" s="13" t="s">
        <v>835</v>
      </c>
      <c r="K94" s="21"/>
      <c r="L94" s="470"/>
    </row>
    <row r="95" spans="2:14" s="13" customFormat="1">
      <c r="B95" s="597"/>
      <c r="C95" s="598" t="s">
        <v>223</v>
      </c>
      <c r="D95" s="599" t="s">
        <v>49</v>
      </c>
      <c r="E95" s="600">
        <f>'[9]Traffic signs BOQ'!$D$9+'[9]Traffic signs BOQ'!$D$12</f>
        <v>156</v>
      </c>
      <c r="F95" s="600">
        <f>'[4]8'!$H$330</f>
        <v>15787</v>
      </c>
      <c r="G95" s="596">
        <f t="shared" si="9"/>
        <v>2462772</v>
      </c>
      <c r="I95" s="13" t="s">
        <v>835</v>
      </c>
      <c r="K95" s="21"/>
      <c r="L95" s="470"/>
    </row>
    <row r="96" spans="2:14" s="13" customFormat="1">
      <c r="B96" s="597"/>
      <c r="C96" s="598" t="s">
        <v>224</v>
      </c>
      <c r="D96" s="599" t="s">
        <v>17</v>
      </c>
      <c r="E96" s="600">
        <f>'[9]Traffic signs BOQ'!$D$47</f>
        <v>144</v>
      </c>
      <c r="F96" s="600">
        <f>'[4]8'!$H$192</f>
        <v>5779</v>
      </c>
      <c r="G96" s="596">
        <f t="shared" si="9"/>
        <v>832176</v>
      </c>
      <c r="I96" s="13" t="s">
        <v>835</v>
      </c>
      <c r="K96" s="21"/>
      <c r="L96" s="470"/>
    </row>
    <row r="97" spans="2:14" s="13" customFormat="1">
      <c r="B97" s="601" t="s">
        <v>95</v>
      </c>
      <c r="C97" s="602" t="s">
        <v>1002</v>
      </c>
      <c r="D97" s="599"/>
      <c r="E97" s="600"/>
      <c r="F97" s="600"/>
      <c r="G97" s="600"/>
      <c r="K97" s="21"/>
      <c r="L97" s="470"/>
    </row>
    <row r="98" spans="2:14" s="13" customFormat="1">
      <c r="B98" s="597"/>
      <c r="C98" s="598" t="s">
        <v>1003</v>
      </c>
      <c r="D98" s="599" t="s">
        <v>17</v>
      </c>
      <c r="E98" s="600">
        <f>'[9]Traffic signs BOQ'!$E$35</f>
        <v>128</v>
      </c>
      <c r="F98" s="600">
        <f>'[4]8'!$H$172</f>
        <v>6760</v>
      </c>
      <c r="G98" s="596">
        <f t="shared" ref="G98:G99" si="10">E98*F98</f>
        <v>865280</v>
      </c>
      <c r="I98" s="13" t="s">
        <v>835</v>
      </c>
      <c r="K98" s="21"/>
      <c r="L98" s="470"/>
    </row>
    <row r="99" spans="2:14" s="13" customFormat="1">
      <c r="B99" s="597"/>
      <c r="C99" s="598" t="s">
        <v>1004</v>
      </c>
      <c r="D99" s="599" t="s">
        <v>17</v>
      </c>
      <c r="E99" s="600">
        <f>ROUNDUP([3]Road_Marking_Studs_MBCB!$D$7/15,0)*2</f>
        <v>318</v>
      </c>
      <c r="F99" s="600">
        <f>'[4]8'!$H$496</f>
        <v>1270</v>
      </c>
      <c r="G99" s="596">
        <f t="shared" si="10"/>
        <v>403860</v>
      </c>
      <c r="I99" s="13" t="s">
        <v>835</v>
      </c>
      <c r="K99" s="21"/>
      <c r="L99" s="470"/>
    </row>
    <row r="100" spans="2:14">
      <c r="B100" s="601" t="s">
        <v>97</v>
      </c>
      <c r="C100" s="602" t="s">
        <v>227</v>
      </c>
      <c r="D100" s="599"/>
      <c r="E100" s="600"/>
      <c r="F100" s="600"/>
      <c r="G100" s="600"/>
      <c r="I100" s="13" t="s">
        <v>835</v>
      </c>
      <c r="K100" s="21"/>
      <c r="L100" s="470"/>
      <c r="M100" s="13"/>
      <c r="N100" s="13"/>
    </row>
    <row r="101" spans="2:14" s="13" customFormat="1">
      <c r="B101" s="597"/>
      <c r="C101" s="598" t="s">
        <v>717</v>
      </c>
      <c r="D101" s="599" t="s">
        <v>17</v>
      </c>
      <c r="E101" s="600">
        <f>'[9]Traffic signs BOQ'!$E$39</f>
        <v>88</v>
      </c>
      <c r="F101" s="600">
        <f>'[4]8'!$H$182</f>
        <v>5938</v>
      </c>
      <c r="G101" s="596">
        <f t="shared" ref="G101:G103" si="11">E101*F101</f>
        <v>522544</v>
      </c>
      <c r="I101" s="13" t="s">
        <v>835</v>
      </c>
      <c r="K101" s="21"/>
      <c r="L101" s="470"/>
    </row>
    <row r="102" spans="2:14" s="13" customFormat="1">
      <c r="B102" s="597"/>
      <c r="C102" s="598" t="s">
        <v>229</v>
      </c>
      <c r="D102" s="599" t="s">
        <v>17</v>
      </c>
      <c r="E102" s="600">
        <f>'[9]Traffic signs BOQ'!$E$37</f>
        <v>70</v>
      </c>
      <c r="F102" s="600">
        <f>'[4]8'!$H$202</f>
        <v>10709</v>
      </c>
      <c r="G102" s="596">
        <f t="shared" si="11"/>
        <v>749630</v>
      </c>
      <c r="I102" s="13" t="s">
        <v>835</v>
      </c>
      <c r="K102" s="21"/>
      <c r="L102" s="470"/>
    </row>
    <row r="103" spans="2:14" s="13" customFormat="1">
      <c r="B103" s="597"/>
      <c r="C103" s="598" t="s">
        <v>230</v>
      </c>
      <c r="D103" s="599" t="s">
        <v>17</v>
      </c>
      <c r="E103" s="600">
        <f>'[9]Traffic signs BOQ'!$E$38</f>
        <v>10</v>
      </c>
      <c r="F103" s="600">
        <f>'[4]8'!$H$171</f>
        <v>6759.8075496771926</v>
      </c>
      <c r="G103" s="596">
        <f t="shared" si="11"/>
        <v>67598.075496771926</v>
      </c>
      <c r="I103" s="13" t="s">
        <v>835</v>
      </c>
      <c r="K103" s="21"/>
      <c r="L103" s="470"/>
    </row>
    <row r="104" spans="2:14" ht="75">
      <c r="B104" s="597">
        <v>9.0499999999999989</v>
      </c>
      <c r="C104" s="598" t="s">
        <v>231</v>
      </c>
      <c r="D104" s="599"/>
      <c r="E104" s="600"/>
      <c r="F104" s="600"/>
      <c r="G104" s="600"/>
      <c r="I104" s="13" t="s">
        <v>835</v>
      </c>
      <c r="K104" s="21"/>
      <c r="L104" s="470"/>
      <c r="M104" s="13"/>
      <c r="N104" s="13"/>
    </row>
    <row r="105" spans="2:14" s="13" customFormat="1" ht="30">
      <c r="B105" s="597"/>
      <c r="C105" s="598" t="s">
        <v>232</v>
      </c>
      <c r="D105" s="599" t="s">
        <v>17</v>
      </c>
      <c r="E105" s="600">
        <f>'[9]Traffic signs BOQ'!$D$46</f>
        <v>0</v>
      </c>
      <c r="F105" s="603">
        <v>150000</v>
      </c>
      <c r="G105" s="596">
        <f t="shared" ref="G105:G106" si="12">E105*F105</f>
        <v>0</v>
      </c>
      <c r="I105" s="13" t="s">
        <v>835</v>
      </c>
      <c r="K105" s="55"/>
      <c r="L105" s="470"/>
    </row>
    <row r="106" spans="2:14" s="13" customFormat="1">
      <c r="B106" s="597"/>
      <c r="C106" s="598" t="s">
        <v>233</v>
      </c>
      <c r="D106" s="599" t="s">
        <v>17</v>
      </c>
      <c r="E106" s="600">
        <f>'[9]Traffic signs BOQ'!$D$45</f>
        <v>0</v>
      </c>
      <c r="F106" s="603">
        <v>75000</v>
      </c>
      <c r="G106" s="596">
        <f t="shared" si="12"/>
        <v>0</v>
      </c>
      <c r="I106" s="13" t="s">
        <v>835</v>
      </c>
      <c r="K106" s="55"/>
      <c r="L106" s="470"/>
    </row>
    <row r="107" spans="2:14" ht="30">
      <c r="B107" s="597">
        <v>9.0599999999999987</v>
      </c>
      <c r="C107" s="598" t="s">
        <v>234</v>
      </c>
      <c r="D107" s="599"/>
      <c r="E107" s="600"/>
      <c r="F107" s="600"/>
      <c r="G107" s="600"/>
      <c r="I107" s="13" t="s">
        <v>835</v>
      </c>
      <c r="K107" s="21"/>
      <c r="L107" s="470"/>
      <c r="M107" s="13"/>
      <c r="N107" s="13"/>
    </row>
    <row r="108" spans="2:14">
      <c r="B108" s="597"/>
      <c r="C108" s="598" t="s">
        <v>235</v>
      </c>
      <c r="D108" s="599" t="s">
        <v>17</v>
      </c>
      <c r="E108" s="600">
        <f>'[9]Traffic signs BOQ'!$D$49</f>
        <v>430</v>
      </c>
      <c r="F108" s="600">
        <f>'[4]8'!$H$576</f>
        <v>1258</v>
      </c>
      <c r="G108" s="596">
        <f t="shared" ref="G108:G112" si="13">E108*F108</f>
        <v>540940</v>
      </c>
      <c r="I108" s="13" t="s">
        <v>835</v>
      </c>
      <c r="K108" s="21"/>
      <c r="L108" s="470"/>
      <c r="M108" s="13"/>
      <c r="N108" s="13"/>
    </row>
    <row r="109" spans="2:14">
      <c r="B109" s="597"/>
      <c r="C109" s="598" t="s">
        <v>236</v>
      </c>
      <c r="D109" s="599" t="s">
        <v>17</v>
      </c>
      <c r="E109" s="600">
        <f>'[9]Traffic signs'!$U$74</f>
        <v>98</v>
      </c>
      <c r="F109" s="600">
        <f>'[4]8'!$H$576</f>
        <v>1258</v>
      </c>
      <c r="G109" s="596">
        <f t="shared" si="13"/>
        <v>123284</v>
      </c>
      <c r="I109" s="13" t="s">
        <v>835</v>
      </c>
      <c r="K109" s="21"/>
      <c r="L109" s="470"/>
      <c r="M109" s="13"/>
      <c r="N109" s="13"/>
    </row>
    <row r="110" spans="2:14" s="6" customFormat="1">
      <c r="B110" s="597"/>
      <c r="C110" s="598" t="s">
        <v>237</v>
      </c>
      <c r="D110" s="599" t="s">
        <v>17</v>
      </c>
      <c r="E110" s="600">
        <f>'[9]Traffic signs'!$U$74</f>
        <v>98</v>
      </c>
      <c r="F110" s="600">
        <f>'[4]8'!$H$576</f>
        <v>1258</v>
      </c>
      <c r="G110" s="596">
        <f t="shared" si="13"/>
        <v>123284</v>
      </c>
      <c r="I110" s="13" t="s">
        <v>835</v>
      </c>
      <c r="K110" s="21"/>
      <c r="L110" s="470"/>
      <c r="M110" s="5"/>
      <c r="N110" s="5"/>
    </row>
    <row r="111" spans="2:14" s="6" customFormat="1">
      <c r="B111" s="597"/>
      <c r="C111" s="598" t="s">
        <v>238</v>
      </c>
      <c r="D111" s="599" t="s">
        <v>17</v>
      </c>
      <c r="E111" s="600">
        <f>[3]Road_Marking_Studs_MBCB!$G$33</f>
        <v>4679.3999999999996</v>
      </c>
      <c r="F111" s="600">
        <f>'[4]8'!$H$1078</f>
        <v>410</v>
      </c>
      <c r="G111" s="596">
        <f t="shared" si="13"/>
        <v>1918553.9999999998</v>
      </c>
      <c r="I111" s="13" t="s">
        <v>835</v>
      </c>
      <c r="K111" s="21"/>
      <c r="L111" s="470"/>
      <c r="M111" s="5"/>
      <c r="N111" s="5"/>
    </row>
    <row r="112" spans="2:14" s="6" customFormat="1">
      <c r="B112" s="597"/>
      <c r="C112" s="598" t="s">
        <v>239</v>
      </c>
      <c r="D112" s="599" t="s">
        <v>17</v>
      </c>
      <c r="E112" s="600"/>
      <c r="F112" s="600"/>
      <c r="G112" s="596">
        <f t="shared" si="13"/>
        <v>0</v>
      </c>
      <c r="I112" s="13" t="s">
        <v>835</v>
      </c>
      <c r="K112" s="21"/>
      <c r="L112" s="470"/>
      <c r="M112" s="5"/>
      <c r="N112" s="5"/>
    </row>
    <row r="113" spans="2:14" s="6" customFormat="1" ht="30.75" thickBot="1">
      <c r="B113" s="194"/>
      <c r="C113" s="192" t="s">
        <v>240</v>
      </c>
      <c r="D113" s="193"/>
      <c r="E113" s="369"/>
      <c r="F113" s="369"/>
      <c r="G113" s="167">
        <f>SUM(G84:G112)</f>
        <v>22441476.875496771</v>
      </c>
      <c r="I113" s="13" t="s">
        <v>835</v>
      </c>
      <c r="K113" s="21"/>
      <c r="L113" s="470"/>
      <c r="M113" s="472">
        <f>G113</f>
        <v>22441476.875496771</v>
      </c>
      <c r="N113" s="35" t="s">
        <v>970</v>
      </c>
    </row>
    <row r="114" spans="2:14" s="6" customFormat="1" ht="15.75" thickBot="1">
      <c r="B114" s="38">
        <v>10</v>
      </c>
      <c r="C114" s="45" t="s">
        <v>241</v>
      </c>
      <c r="D114" s="39"/>
      <c r="E114" s="46"/>
      <c r="F114" s="46"/>
      <c r="G114" s="40"/>
      <c r="I114" s="13" t="s">
        <v>835</v>
      </c>
      <c r="K114" s="21"/>
      <c r="L114" s="4"/>
      <c r="M114" s="5"/>
      <c r="N114" s="5"/>
    </row>
    <row r="115" spans="2:14" s="13" customFormat="1" ht="30">
      <c r="B115" s="478">
        <v>10.01</v>
      </c>
      <c r="C115" s="479" t="s">
        <v>245</v>
      </c>
      <c r="D115" s="480" t="s">
        <v>17</v>
      </c>
      <c r="E115" s="604">
        <f>'[3]BUS BAY'!$F$19+'[3]BUS BAY'!$G$19</f>
        <v>10</v>
      </c>
      <c r="F115" s="542">
        <v>250000</v>
      </c>
      <c r="G115" s="483">
        <f t="shared" ref="G115:G116" si="14">+E115*F115</f>
        <v>2500000</v>
      </c>
      <c r="I115" s="13" t="s">
        <v>835</v>
      </c>
      <c r="K115" s="21"/>
      <c r="L115" s="470"/>
    </row>
    <row r="116" spans="2:14" s="13" customFormat="1" ht="45">
      <c r="B116" s="16">
        <v>10.02</v>
      </c>
      <c r="C116" s="17" t="s">
        <v>958</v>
      </c>
      <c r="D116" s="18" t="s">
        <v>900</v>
      </c>
      <c r="E116" s="604">
        <f>E115*115</f>
        <v>1150</v>
      </c>
      <c r="F116" s="41">
        <f>'[4]14'!$H$1166</f>
        <v>3672</v>
      </c>
      <c r="G116" s="361">
        <f t="shared" si="14"/>
        <v>4222800</v>
      </c>
      <c r="I116" s="13" t="s">
        <v>835</v>
      </c>
      <c r="K116" s="21"/>
      <c r="L116" s="470"/>
      <c r="M116" s="472">
        <f>SUM(G115:G116)</f>
        <v>6722800</v>
      </c>
      <c r="N116" s="13" t="s">
        <v>871</v>
      </c>
    </row>
    <row r="117" spans="2:14" s="13" customFormat="1" ht="30">
      <c r="B117" s="16">
        <v>10.029999999999999</v>
      </c>
      <c r="C117" s="17" t="s">
        <v>899</v>
      </c>
      <c r="D117" s="18" t="s">
        <v>15</v>
      </c>
      <c r="E117" s="392">
        <f>'[3]BUS BAY'!$G$22</f>
        <v>18</v>
      </c>
      <c r="F117" s="41">
        <f>'[4]12'!$H$3178</f>
        <v>2449</v>
      </c>
      <c r="G117" s="361">
        <f>+E117*F117</f>
        <v>44082</v>
      </c>
      <c r="I117" s="13" t="s">
        <v>835</v>
      </c>
      <c r="K117" s="21"/>
      <c r="L117" s="470"/>
    </row>
    <row r="118" spans="2:14" s="13" customFormat="1" ht="30">
      <c r="B118" s="16">
        <v>10.039999999999999</v>
      </c>
      <c r="C118" s="17" t="s">
        <v>901</v>
      </c>
      <c r="D118" s="18" t="s">
        <v>15</v>
      </c>
      <c r="E118" s="392">
        <f>'[3]BUS BAY'!$G$21</f>
        <v>45</v>
      </c>
      <c r="F118" s="41">
        <f>'[4]12'!$I$699</f>
        <v>7988</v>
      </c>
      <c r="G118" s="361">
        <f>+E118*F118</f>
        <v>359460</v>
      </c>
      <c r="I118" s="13" t="s">
        <v>835</v>
      </c>
      <c r="K118" s="21"/>
      <c r="L118" s="470"/>
      <c r="M118" s="472">
        <f>SUM(G117:G118)</f>
        <v>403542</v>
      </c>
      <c r="N118" s="13" t="s">
        <v>874</v>
      </c>
    </row>
    <row r="119" spans="2:14" s="13" customFormat="1" hidden="1">
      <c r="B119" s="16">
        <v>10.199999999999999</v>
      </c>
      <c r="C119" s="131" t="s">
        <v>269</v>
      </c>
      <c r="D119" s="18"/>
      <c r="E119" s="392"/>
      <c r="F119" s="53"/>
      <c r="G119" s="361"/>
      <c r="I119" s="13" t="s">
        <v>835</v>
      </c>
      <c r="K119" s="21"/>
      <c r="L119" s="4"/>
    </row>
    <row r="120" spans="2:14" s="13" customFormat="1" ht="120" hidden="1">
      <c r="B120" s="16"/>
      <c r="C120" s="17" t="s">
        <v>520</v>
      </c>
      <c r="D120" s="18"/>
      <c r="E120" s="392"/>
      <c r="F120" s="53"/>
      <c r="G120" s="361"/>
      <c r="I120" s="13" t="s">
        <v>835</v>
      </c>
      <c r="K120" s="21"/>
      <c r="L120" s="4"/>
    </row>
    <row r="121" spans="2:14" s="13" customFormat="1" hidden="1">
      <c r="B121" s="16"/>
      <c r="C121" s="131" t="s">
        <v>521</v>
      </c>
      <c r="D121" s="18"/>
      <c r="E121" s="392"/>
      <c r="F121" s="53"/>
      <c r="G121" s="361"/>
      <c r="I121" s="13" t="s">
        <v>835</v>
      </c>
      <c r="K121" s="21"/>
      <c r="L121" s="4"/>
    </row>
    <row r="122" spans="2:14" s="13" customFormat="1" hidden="1">
      <c r="B122" s="130"/>
      <c r="C122" s="17" t="s">
        <v>451</v>
      </c>
      <c r="D122" s="18" t="s">
        <v>49</v>
      </c>
      <c r="E122" s="392"/>
      <c r="F122" s="53"/>
      <c r="G122" s="361">
        <f t="shared" ref="G122:G134" si="15">+E122*F122</f>
        <v>0</v>
      </c>
      <c r="I122" s="13" t="s">
        <v>835</v>
      </c>
      <c r="K122" s="21"/>
      <c r="L122" s="4"/>
    </row>
    <row r="123" spans="2:14" s="13" customFormat="1" hidden="1">
      <c r="B123" s="130"/>
      <c r="C123" s="17" t="s">
        <v>452</v>
      </c>
      <c r="D123" s="18" t="s">
        <v>49</v>
      </c>
      <c r="E123" s="392"/>
      <c r="F123" s="53"/>
      <c r="G123" s="361">
        <f t="shared" si="15"/>
        <v>0</v>
      </c>
      <c r="I123" s="13" t="s">
        <v>835</v>
      </c>
      <c r="K123" s="21"/>
      <c r="L123" s="4"/>
    </row>
    <row r="124" spans="2:14" s="13" customFormat="1" hidden="1">
      <c r="B124" s="130"/>
      <c r="C124" s="17" t="s">
        <v>453</v>
      </c>
      <c r="D124" s="18" t="s">
        <v>49</v>
      </c>
      <c r="E124" s="392"/>
      <c r="F124" s="53"/>
      <c r="G124" s="361">
        <f t="shared" si="15"/>
        <v>0</v>
      </c>
      <c r="I124" s="13" t="s">
        <v>835</v>
      </c>
      <c r="K124" s="21"/>
      <c r="L124" s="4"/>
    </row>
    <row r="125" spans="2:14" s="13" customFormat="1" hidden="1">
      <c r="B125" s="130"/>
      <c r="C125" s="17" t="s">
        <v>454</v>
      </c>
      <c r="D125" s="18" t="s">
        <v>49</v>
      </c>
      <c r="E125" s="392"/>
      <c r="F125" s="53"/>
      <c r="G125" s="361">
        <f t="shared" si="15"/>
        <v>0</v>
      </c>
      <c r="I125" s="13" t="s">
        <v>835</v>
      </c>
      <c r="K125" s="21"/>
      <c r="L125" s="4"/>
    </row>
    <row r="126" spans="2:14" s="13" customFormat="1" hidden="1">
      <c r="B126" s="130"/>
      <c r="C126" s="17" t="s">
        <v>455</v>
      </c>
      <c r="D126" s="18" t="s">
        <v>49</v>
      </c>
      <c r="E126" s="392"/>
      <c r="F126" s="53"/>
      <c r="G126" s="361">
        <f t="shared" si="15"/>
        <v>0</v>
      </c>
      <c r="I126" s="13" t="s">
        <v>835</v>
      </c>
      <c r="K126" s="21"/>
      <c r="L126" s="4"/>
    </row>
    <row r="127" spans="2:14" s="13" customFormat="1" hidden="1">
      <c r="B127" s="130"/>
      <c r="C127" s="17" t="s">
        <v>522</v>
      </c>
      <c r="D127" s="18" t="s">
        <v>270</v>
      </c>
      <c r="E127" s="392"/>
      <c r="F127" s="543"/>
      <c r="G127" s="361">
        <f t="shared" si="15"/>
        <v>0</v>
      </c>
      <c r="I127" s="13" t="s">
        <v>835</v>
      </c>
      <c r="K127" s="21"/>
      <c r="L127" s="4"/>
    </row>
    <row r="128" spans="2:14" s="13" customFormat="1" hidden="1">
      <c r="B128" s="130"/>
      <c r="C128" s="131" t="s">
        <v>523</v>
      </c>
      <c r="D128" s="18"/>
      <c r="E128" s="392"/>
      <c r="F128" s="53"/>
      <c r="G128" s="361"/>
      <c r="I128" s="13" t="s">
        <v>835</v>
      </c>
      <c r="K128" s="21"/>
      <c r="L128" s="4"/>
    </row>
    <row r="129" spans="2:14" s="13" customFormat="1" hidden="1">
      <c r="B129" s="130"/>
      <c r="C129" s="17" t="s">
        <v>271</v>
      </c>
      <c r="D129" s="18" t="s">
        <v>15</v>
      </c>
      <c r="E129" s="392"/>
      <c r="F129" s="53"/>
      <c r="G129" s="361">
        <f t="shared" si="15"/>
        <v>0</v>
      </c>
      <c r="I129" s="13" t="s">
        <v>835</v>
      </c>
      <c r="K129" s="21"/>
      <c r="L129" s="4"/>
    </row>
    <row r="130" spans="2:14" s="13" customFormat="1" hidden="1">
      <c r="B130" s="130"/>
      <c r="C130" s="17" t="s">
        <v>272</v>
      </c>
      <c r="D130" s="18" t="s">
        <v>15</v>
      </c>
      <c r="E130" s="392"/>
      <c r="F130" s="53"/>
      <c r="G130" s="361">
        <f t="shared" si="15"/>
        <v>0</v>
      </c>
      <c r="I130" s="13" t="s">
        <v>835</v>
      </c>
      <c r="K130" s="21"/>
      <c r="L130" s="4"/>
    </row>
    <row r="131" spans="2:14" s="13" customFormat="1" hidden="1">
      <c r="B131" s="130"/>
      <c r="C131" s="17" t="s">
        <v>273</v>
      </c>
      <c r="D131" s="18" t="s">
        <v>15</v>
      </c>
      <c r="E131" s="392"/>
      <c r="F131" s="53"/>
      <c r="G131" s="361">
        <f t="shared" si="15"/>
        <v>0</v>
      </c>
      <c r="I131" s="13" t="s">
        <v>835</v>
      </c>
      <c r="K131" s="21"/>
      <c r="L131" s="4"/>
    </row>
    <row r="132" spans="2:14" s="13" customFormat="1" hidden="1">
      <c r="B132" s="130"/>
      <c r="C132" s="17" t="s">
        <v>274</v>
      </c>
      <c r="D132" s="18" t="s">
        <v>15</v>
      </c>
      <c r="E132" s="392"/>
      <c r="F132" s="53"/>
      <c r="G132" s="361">
        <f t="shared" si="15"/>
        <v>0</v>
      </c>
      <c r="I132" s="13" t="s">
        <v>835</v>
      </c>
      <c r="K132" s="21"/>
      <c r="L132" s="4"/>
    </row>
    <row r="133" spans="2:14" s="13" customFormat="1" hidden="1">
      <c r="B133" s="130"/>
      <c r="C133" s="17" t="s">
        <v>275</v>
      </c>
      <c r="D133" s="18" t="s">
        <v>276</v>
      </c>
      <c r="E133" s="392"/>
      <c r="F133" s="53"/>
      <c r="G133" s="361">
        <f t="shared" si="15"/>
        <v>0</v>
      </c>
      <c r="I133" s="13" t="s">
        <v>835</v>
      </c>
      <c r="K133" s="21"/>
      <c r="L133" s="4"/>
    </row>
    <row r="134" spans="2:14" s="13" customFormat="1" hidden="1">
      <c r="B134" s="130"/>
      <c r="C134" s="17" t="s">
        <v>277</v>
      </c>
      <c r="D134" s="18" t="s">
        <v>17</v>
      </c>
      <c r="E134" s="392"/>
      <c r="F134" s="53"/>
      <c r="G134" s="361">
        <f t="shared" si="15"/>
        <v>0</v>
      </c>
      <c r="I134" s="13" t="s">
        <v>835</v>
      </c>
      <c r="K134" s="21"/>
      <c r="L134" s="4"/>
    </row>
    <row r="135" spans="2:14" s="13" customFormat="1" hidden="1">
      <c r="B135" s="130"/>
      <c r="C135" s="17"/>
      <c r="D135" s="18"/>
      <c r="E135" s="392"/>
      <c r="F135" s="53"/>
      <c r="G135" s="361"/>
      <c r="I135" s="13" t="s">
        <v>835</v>
      </c>
      <c r="K135" s="21"/>
      <c r="L135" s="4"/>
    </row>
    <row r="136" spans="2:14" s="13" customFormat="1" ht="30">
      <c r="B136" s="16">
        <v>10.050000000000001</v>
      </c>
      <c r="C136" s="17" t="s">
        <v>192</v>
      </c>
      <c r="D136" s="18"/>
      <c r="E136" s="544"/>
      <c r="F136" s="545"/>
      <c r="G136" s="546"/>
      <c r="I136" s="13" t="s">
        <v>835</v>
      </c>
      <c r="K136" s="21"/>
      <c r="L136" s="4"/>
    </row>
    <row r="137" spans="2:14" s="13" customFormat="1">
      <c r="B137" s="16"/>
      <c r="C137" s="17" t="s">
        <v>193</v>
      </c>
      <c r="D137" s="18" t="s">
        <v>11</v>
      </c>
      <c r="E137" s="392">
        <f>[3]Kerb!$E$24</f>
        <v>16687.771428571497</v>
      </c>
      <c r="F137" s="41">
        <f>'[4]8'!$H$54</f>
        <v>417</v>
      </c>
      <c r="G137" s="361">
        <f>+E137*F137</f>
        <v>6958800.6857143147</v>
      </c>
      <c r="I137" s="13" t="s">
        <v>835</v>
      </c>
      <c r="K137" s="21"/>
      <c r="L137" s="470"/>
    </row>
    <row r="138" spans="2:14" s="13" customFormat="1">
      <c r="B138" s="16"/>
      <c r="C138" s="17" t="s">
        <v>194</v>
      </c>
      <c r="D138" s="18" t="s">
        <v>11</v>
      </c>
      <c r="E138" s="392"/>
      <c r="F138" s="41"/>
      <c r="G138" s="361"/>
      <c r="I138" s="13" t="s">
        <v>835</v>
      </c>
      <c r="K138" s="21"/>
      <c r="L138" s="470"/>
    </row>
    <row r="139" spans="2:14" s="13" customFormat="1">
      <c r="B139" s="16"/>
      <c r="C139" s="17" t="s">
        <v>195</v>
      </c>
      <c r="D139" s="18" t="s">
        <v>11</v>
      </c>
      <c r="E139" s="392">
        <f>[3]Kerb!$E$20</f>
        <v>4235.7999999999302</v>
      </c>
      <c r="F139" s="41">
        <f>'[4]8'!$H$107</f>
        <v>782</v>
      </c>
      <c r="G139" s="361">
        <f>+E139*F139</f>
        <v>3312395.5999999456</v>
      </c>
      <c r="I139" s="13" t="s">
        <v>835</v>
      </c>
      <c r="K139" s="21"/>
      <c r="L139" s="470"/>
    </row>
    <row r="140" spans="2:14" s="13" customFormat="1" ht="30">
      <c r="B140" s="16">
        <v>10.06</v>
      </c>
      <c r="C140" s="17" t="s">
        <v>196</v>
      </c>
      <c r="D140" s="18" t="s">
        <v>49</v>
      </c>
      <c r="E140" s="392">
        <f>E137*0.35+E139*0.7</f>
        <v>8805.7799999999752</v>
      </c>
      <c r="F140" s="41">
        <f>'[4]14'!$H$1321</f>
        <v>87</v>
      </c>
      <c r="G140" s="361">
        <f>+E140*F140</f>
        <v>766102.85999999789</v>
      </c>
      <c r="I140" s="13" t="s">
        <v>835</v>
      </c>
      <c r="K140" s="21"/>
      <c r="L140" s="470"/>
      <c r="M140" s="472">
        <f>SUM(G137:G140)</f>
        <v>11037299.145714259</v>
      </c>
      <c r="N140" s="35" t="s">
        <v>970</v>
      </c>
    </row>
    <row r="141" spans="2:14" s="13" customFormat="1" ht="30.75" thickBot="1">
      <c r="B141" s="194"/>
      <c r="C141" s="192" t="s">
        <v>291</v>
      </c>
      <c r="D141" s="193"/>
      <c r="E141" s="369"/>
      <c r="F141" s="369"/>
      <c r="G141" s="167">
        <f>SUM(G115:G140)</f>
        <v>18163641.145714261</v>
      </c>
      <c r="I141" s="13" t="s">
        <v>835</v>
      </c>
      <c r="K141" s="21"/>
      <c r="L141" s="4"/>
    </row>
    <row r="142" spans="2:14" s="13" customFormat="1">
      <c r="B142" s="95"/>
      <c r="C142" s="44"/>
      <c r="D142" s="44"/>
      <c r="E142" s="44"/>
      <c r="F142" s="44"/>
      <c r="G142" s="452"/>
      <c r="I142" s="13" t="s">
        <v>835</v>
      </c>
      <c r="K142" s="21"/>
      <c r="L142" s="4"/>
    </row>
    <row r="143" spans="2:14" s="13" customFormat="1" ht="15.75" thickBot="1">
      <c r="B143" s="194">
        <v>11</v>
      </c>
      <c r="C143" s="192" t="s">
        <v>839</v>
      </c>
      <c r="D143" s="193"/>
      <c r="E143" s="201"/>
      <c r="F143" s="201"/>
      <c r="G143" s="454"/>
      <c r="I143" s="13" t="s">
        <v>835</v>
      </c>
      <c r="K143" s="21"/>
      <c r="L143" s="4"/>
    </row>
    <row r="144" spans="2:14" s="13" customFormat="1" ht="15.75" thickBot="1">
      <c r="B144" s="130" t="s">
        <v>93</v>
      </c>
      <c r="C144" s="131" t="s">
        <v>293</v>
      </c>
      <c r="D144" s="18"/>
      <c r="E144" s="19"/>
      <c r="F144" s="69"/>
      <c r="G144" s="361"/>
      <c r="I144" s="13" t="s">
        <v>835</v>
      </c>
      <c r="K144" s="21"/>
      <c r="L144" s="4"/>
    </row>
    <row r="145" spans="2:14" s="13" customFormat="1" ht="30" hidden="1">
      <c r="B145" s="16">
        <f>+B143+0.01</f>
        <v>11.01</v>
      </c>
      <c r="C145" s="17" t="s">
        <v>294</v>
      </c>
      <c r="D145" s="18"/>
      <c r="E145" s="19"/>
      <c r="F145" s="69"/>
      <c r="G145" s="361"/>
      <c r="I145" s="13" t="s">
        <v>835</v>
      </c>
      <c r="K145" s="21"/>
      <c r="L145" s="4"/>
    </row>
    <row r="146" spans="2:14" s="13" customFormat="1" hidden="1">
      <c r="B146" s="16"/>
      <c r="C146" s="17" t="s">
        <v>295</v>
      </c>
      <c r="D146" s="18" t="s">
        <v>49</v>
      </c>
      <c r="E146" s="19"/>
      <c r="F146" s="69"/>
      <c r="G146" s="361"/>
      <c r="I146" s="13" t="s">
        <v>835</v>
      </c>
      <c r="K146" s="21"/>
      <c r="L146" s="57"/>
    </row>
    <row r="147" spans="2:14" s="13" customFormat="1" hidden="1">
      <c r="B147" s="16"/>
      <c r="C147" s="132" t="s">
        <v>296</v>
      </c>
      <c r="D147" s="18" t="s">
        <v>49</v>
      </c>
      <c r="E147" s="19"/>
      <c r="F147" s="69"/>
      <c r="G147" s="361"/>
      <c r="I147" s="13" t="s">
        <v>835</v>
      </c>
      <c r="K147" s="21"/>
      <c r="L147" s="57"/>
    </row>
    <row r="148" spans="2:14" s="13" customFormat="1" ht="45" hidden="1">
      <c r="B148" s="16">
        <f>B145</f>
        <v>11.01</v>
      </c>
      <c r="C148" s="44" t="s">
        <v>298</v>
      </c>
      <c r="D148" s="18"/>
      <c r="E148" s="22"/>
      <c r="F148" s="22"/>
      <c r="G148" s="361"/>
      <c r="I148" s="13" t="s">
        <v>835</v>
      </c>
      <c r="K148" s="21"/>
      <c r="L148" s="57"/>
    </row>
    <row r="149" spans="2:14" s="13" customFormat="1" ht="30" hidden="1">
      <c r="B149" s="16"/>
      <c r="C149" s="17" t="s">
        <v>299</v>
      </c>
      <c r="D149" s="18" t="s">
        <v>11</v>
      </c>
      <c r="E149" s="19"/>
      <c r="F149" s="69"/>
      <c r="G149" s="361"/>
      <c r="I149" s="13" t="s">
        <v>835</v>
      </c>
      <c r="K149" s="21"/>
      <c r="L149" s="57"/>
    </row>
    <row r="150" spans="2:14" s="13" customFormat="1" hidden="1">
      <c r="B150" s="16"/>
      <c r="C150" s="17" t="s">
        <v>300</v>
      </c>
      <c r="D150" s="18" t="s">
        <v>11</v>
      </c>
      <c r="E150" s="19"/>
      <c r="F150" s="69"/>
      <c r="G150" s="361"/>
      <c r="I150" s="13" t="s">
        <v>835</v>
      </c>
      <c r="K150" s="21"/>
      <c r="L150" s="57"/>
    </row>
    <row r="151" spans="2:14" s="13" customFormat="1" hidden="1">
      <c r="B151" s="16"/>
      <c r="C151" s="17" t="s">
        <v>301</v>
      </c>
      <c r="D151" s="18" t="s">
        <v>302</v>
      </c>
      <c r="E151" s="19"/>
      <c r="F151" s="69"/>
      <c r="G151" s="361"/>
      <c r="I151" s="13" t="s">
        <v>835</v>
      </c>
      <c r="K151" s="21"/>
      <c r="L151" s="57"/>
    </row>
    <row r="152" spans="2:14" s="13" customFormat="1" hidden="1">
      <c r="B152" s="16"/>
      <c r="C152" s="17" t="s">
        <v>303</v>
      </c>
      <c r="D152" s="18" t="s">
        <v>302</v>
      </c>
      <c r="E152" s="19"/>
      <c r="F152" s="69"/>
      <c r="G152" s="361"/>
      <c r="I152" s="13" t="s">
        <v>835</v>
      </c>
      <c r="K152" s="21"/>
      <c r="L152" s="57"/>
    </row>
    <row r="153" spans="2:14" s="13" customFormat="1" hidden="1">
      <c r="B153" s="16"/>
      <c r="C153" s="56" t="s">
        <v>304</v>
      </c>
      <c r="D153" s="18" t="s">
        <v>302</v>
      </c>
      <c r="E153" s="19"/>
      <c r="F153" s="69"/>
      <c r="G153" s="361"/>
      <c r="I153" s="13" t="s">
        <v>835</v>
      </c>
      <c r="K153" s="21"/>
      <c r="L153" s="57"/>
    </row>
    <row r="154" spans="2:14" s="13" customFormat="1" hidden="1">
      <c r="B154" s="16"/>
      <c r="C154" s="17" t="s">
        <v>305</v>
      </c>
      <c r="D154" s="18" t="s">
        <v>11</v>
      </c>
      <c r="E154" s="19"/>
      <c r="F154" s="69"/>
      <c r="G154" s="361"/>
      <c r="I154" s="13" t="s">
        <v>835</v>
      </c>
      <c r="K154" s="21"/>
      <c r="L154" s="57"/>
    </row>
    <row r="155" spans="2:14" s="13" customFormat="1" ht="30.75" hidden="1" thickBot="1">
      <c r="B155" s="89"/>
      <c r="C155" s="90" t="s">
        <v>306</v>
      </c>
      <c r="D155" s="111" t="s">
        <v>307</v>
      </c>
      <c r="E155" s="79"/>
      <c r="F155" s="112"/>
      <c r="G155" s="455"/>
      <c r="I155" s="13" t="s">
        <v>835</v>
      </c>
      <c r="K155" s="21"/>
      <c r="L155" s="57"/>
    </row>
    <row r="156" spans="2:14" s="13" customFormat="1" ht="30">
      <c r="B156" s="478">
        <f>B148</f>
        <v>11.01</v>
      </c>
      <c r="C156" s="479" t="s">
        <v>197</v>
      </c>
      <c r="D156" s="480" t="s">
        <v>11</v>
      </c>
      <c r="E156" s="541">
        <f>'[3]Metal Crash Barrier'!$D$86</f>
        <v>7361.8329999999842</v>
      </c>
      <c r="F156" s="542">
        <f>'[4]8'!$H$768</f>
        <v>3662</v>
      </c>
      <c r="G156" s="483">
        <f>+E156*F156</f>
        <v>26959032.445999943</v>
      </c>
      <c r="I156" s="13" t="s">
        <v>835</v>
      </c>
      <c r="K156" s="21"/>
      <c r="L156" s="473"/>
      <c r="M156" s="472">
        <f>G156</f>
        <v>26959032.445999943</v>
      </c>
      <c r="N156" s="13" t="s">
        <v>868</v>
      </c>
    </row>
    <row r="157" spans="2:14" s="13" customFormat="1" ht="30.75" thickBot="1">
      <c r="B157" s="360"/>
      <c r="C157" s="485" t="s">
        <v>198</v>
      </c>
      <c r="D157" s="486" t="s">
        <v>11</v>
      </c>
      <c r="E157" s="104"/>
      <c r="F157" s="105"/>
      <c r="G157" s="453">
        <f>+E157*F157</f>
        <v>0</v>
      </c>
      <c r="I157" s="13" t="s">
        <v>835</v>
      </c>
      <c r="K157" s="21"/>
      <c r="L157" s="57"/>
    </row>
    <row r="158" spans="2:14" s="13" customFormat="1" ht="30.75" thickBot="1">
      <c r="B158" s="38"/>
      <c r="C158" s="45" t="s">
        <v>308</v>
      </c>
      <c r="D158" s="39"/>
      <c r="E158" s="32"/>
      <c r="F158" s="32"/>
      <c r="G158" s="33">
        <f>+SUM(G146:G157)</f>
        <v>26959032.445999943</v>
      </c>
      <c r="I158" s="13" t="s">
        <v>835</v>
      </c>
      <c r="K158" s="21"/>
      <c r="L158" s="4"/>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 footer="0.3"/>
  <pageSetup paperSize="9" firstPageNumber="0" orientation="landscape" r:id="rId1"/>
  <headerFooter alignWithMargins="0">
    <oddHeader>&amp;LPackage 5: Saparmeina (287+000) to Imphal (308+460)&amp;RStanley-Caritas</oddHeader>
    <oddFooter>&amp;CJanuary 2020</oddFooter>
  </headerFooter>
  <rowBreaks count="3" manualBreakCount="3">
    <brk id="70" min="1" max="6" man="1"/>
    <brk id="82" min="1" max="6" man="1"/>
    <brk id="113" min="1" max="6" man="1"/>
  </rowBreaks>
</worksheet>
</file>

<file path=xl/worksheets/sheet12.xml><?xml version="1.0" encoding="utf-8"?>
<worksheet xmlns="http://schemas.openxmlformats.org/spreadsheetml/2006/main" xmlns:r="http://schemas.openxmlformats.org/officeDocument/2006/relationships">
  <sheetPr>
    <pageSetUpPr fitToPage="1"/>
  </sheetPr>
  <dimension ref="A2:S120"/>
  <sheetViews>
    <sheetView topLeftCell="C1" zoomScale="82" zoomScaleNormal="82" workbookViewId="0">
      <selection activeCell="G77" sqref="G77"/>
    </sheetView>
  </sheetViews>
  <sheetFormatPr defaultRowHeight="12.75"/>
  <cols>
    <col min="2" max="2" width="12.140625" customWidth="1"/>
    <col min="3" max="3" width="17.28515625" style="351" customWidth="1"/>
    <col min="4" max="4" width="14.42578125" customWidth="1"/>
    <col min="5" max="5" width="16.42578125" style="351" customWidth="1"/>
    <col min="6" max="6" width="16.42578125" customWidth="1"/>
    <col min="7" max="7" width="18.5703125" customWidth="1"/>
    <col min="8" max="8" width="13" bestFit="1" customWidth="1"/>
    <col min="9" max="9" width="12.28515625" customWidth="1"/>
    <col min="10" max="14" width="9.140625" customWidth="1"/>
    <col min="15" max="15" width="13.42578125" customWidth="1"/>
  </cols>
  <sheetData>
    <row r="2" spans="1:19" ht="43.5" customHeight="1">
      <c r="A2" s="378"/>
      <c r="B2" s="398" t="s">
        <v>841</v>
      </c>
      <c r="C2" s="399" t="s">
        <v>842</v>
      </c>
      <c r="D2" s="398" t="s">
        <v>843</v>
      </c>
      <c r="E2" s="430"/>
      <c r="F2" s="398"/>
      <c r="G2" s="397" t="s">
        <v>844</v>
      </c>
    </row>
    <row r="3" spans="1:19">
      <c r="A3" s="378"/>
      <c r="B3" s="672" t="s">
        <v>845</v>
      </c>
      <c r="C3" s="673" t="e">
        <f>F4/E77</f>
        <v>#REF!</v>
      </c>
      <c r="D3" s="380" t="s">
        <v>530</v>
      </c>
      <c r="E3" s="431"/>
      <c r="F3" s="380"/>
      <c r="G3" s="378"/>
    </row>
    <row r="4" spans="1:19">
      <c r="A4" s="378"/>
      <c r="B4" s="672"/>
      <c r="C4" s="673"/>
      <c r="D4" s="400" t="s">
        <v>531</v>
      </c>
      <c r="E4" s="383"/>
      <c r="F4" s="677">
        <f>SUM(E5:E23)</f>
        <v>980915432.27219892</v>
      </c>
      <c r="G4" s="401">
        <f>E4/F4</f>
        <v>0</v>
      </c>
    </row>
    <row r="5" spans="1:19">
      <c r="A5" s="378"/>
      <c r="B5" s="672"/>
      <c r="C5" s="673"/>
      <c r="D5" s="378" t="s">
        <v>919</v>
      </c>
      <c r="E5" s="383"/>
      <c r="F5" s="678"/>
      <c r="G5" s="401">
        <f>E5/F4</f>
        <v>0</v>
      </c>
    </row>
    <row r="6" spans="1:19">
      <c r="A6" s="378"/>
      <c r="B6" s="672"/>
      <c r="C6" s="673"/>
      <c r="D6" s="378" t="s">
        <v>920</v>
      </c>
      <c r="E6" s="406"/>
      <c r="F6" s="678"/>
      <c r="G6" s="401">
        <f>E6/F4</f>
        <v>0</v>
      </c>
    </row>
    <row r="7" spans="1:19">
      <c r="A7" s="378"/>
      <c r="B7" s="672"/>
      <c r="C7" s="673"/>
      <c r="D7" s="400" t="s">
        <v>846</v>
      </c>
      <c r="E7" s="383"/>
      <c r="F7" s="678"/>
      <c r="G7" s="401">
        <f>E7/F4</f>
        <v>0</v>
      </c>
    </row>
    <row r="8" spans="1:19" ht="13.5" thickBot="1">
      <c r="A8" s="378"/>
      <c r="B8" s="672"/>
      <c r="C8" s="673"/>
      <c r="D8" s="400" t="s">
        <v>847</v>
      </c>
      <c r="E8" s="406"/>
      <c r="F8" s="678"/>
      <c r="G8" s="401">
        <f>E8/F4</f>
        <v>0</v>
      </c>
    </row>
    <row r="9" spans="1:19" ht="16.5" thickBot="1">
      <c r="A9" s="378"/>
      <c r="B9" s="672"/>
      <c r="C9" s="673"/>
      <c r="D9" s="400" t="s">
        <v>848</v>
      </c>
      <c r="E9" s="406">
        <f>'5_Culvert_W'!G194</f>
        <v>5987722.5209257407</v>
      </c>
      <c r="F9" s="678"/>
      <c r="G9" s="582">
        <f>E9/F4</f>
        <v>6.1042188999471045E-3</v>
      </c>
      <c r="I9" s="576">
        <v>9.1000000000000004E-3</v>
      </c>
    </row>
    <row r="10" spans="1:19" ht="16.5" thickBot="1">
      <c r="A10" s="378"/>
      <c r="B10" s="672"/>
      <c r="C10" s="673"/>
      <c r="D10" s="380" t="s">
        <v>849</v>
      </c>
      <c r="E10" s="406"/>
      <c r="F10" s="678"/>
      <c r="G10" s="583"/>
      <c r="I10" s="580"/>
    </row>
    <row r="11" spans="1:19" ht="16.5" thickBot="1">
      <c r="A11" s="378"/>
      <c r="B11" s="672"/>
      <c r="C11" s="673"/>
      <c r="D11" s="400" t="s">
        <v>531</v>
      </c>
      <c r="E11" s="406">
        <f>'1_Siteclearance'!G34+'2_Earthworks'!G24-E17</f>
        <v>151392028.67229986</v>
      </c>
      <c r="F11" s="678"/>
      <c r="G11" s="582">
        <f>E11/F4</f>
        <v>0.15433749301059968</v>
      </c>
      <c r="I11" s="581">
        <v>0.1295</v>
      </c>
    </row>
    <row r="12" spans="1:19" ht="16.5" thickBot="1">
      <c r="A12" s="378"/>
      <c r="B12" s="672"/>
      <c r="C12" s="673"/>
      <c r="D12" s="378" t="s">
        <v>919</v>
      </c>
      <c r="E12" s="406">
        <f>'3_Sub_Base'!G8-E18-SCH_Working!Q7+'7_8_9'!G73</f>
        <v>134352062.31200036</v>
      </c>
      <c r="F12" s="678"/>
      <c r="G12" s="582">
        <f>E12/F4</f>
        <v>0.13696599920014141</v>
      </c>
      <c r="I12" s="581">
        <v>0.1515</v>
      </c>
    </row>
    <row r="13" spans="1:19" ht="16.5" thickBot="1">
      <c r="A13" s="378"/>
      <c r="B13" s="672"/>
      <c r="C13" s="673"/>
      <c r="D13" s="378" t="s">
        <v>920</v>
      </c>
      <c r="E13" s="406">
        <f>'3_Sub_Base'!G9-E19-SCH_Working!Q8+'7_8_9'!G74</f>
        <v>152790719.69850087</v>
      </c>
      <c r="F13" s="678"/>
      <c r="G13" s="582">
        <f>E13/F4</f>
        <v>0.15576339679413082</v>
      </c>
      <c r="I13" s="581">
        <v>0.16919999999999999</v>
      </c>
    </row>
    <row r="14" spans="1:19" ht="16.5" thickBot="1">
      <c r="A14" s="378"/>
      <c r="B14" s="672"/>
      <c r="C14" s="673"/>
      <c r="D14" s="400" t="s">
        <v>846</v>
      </c>
      <c r="E14" s="406">
        <f>('4_Bituminous'!G8+'4_Bituminous'!G10+'4_Bituminous'!G12)-E20-SCH_Working!Q10-SCH_Working!Q11-SCH_Working!Q13+'7_8_9'!G76+'7_8_9'!G78+'7_8_9'!G80</f>
        <v>190394523.85390267</v>
      </c>
      <c r="F14" s="678"/>
      <c r="G14" s="582">
        <f>E14/F4</f>
        <v>0.19409881585089506</v>
      </c>
      <c r="I14" s="581">
        <v>0.19320000000000001</v>
      </c>
      <c r="R14">
        <v>10100.488999999998</v>
      </c>
      <c r="S14">
        <v>78734.801999999967</v>
      </c>
    </row>
    <row r="15" spans="1:19" ht="16.5" thickBot="1">
      <c r="A15" s="378"/>
      <c r="B15" s="672"/>
      <c r="C15" s="673"/>
      <c r="D15" s="400" t="s">
        <v>847</v>
      </c>
      <c r="E15" s="406">
        <f>'4_Bituminous'!G11+'4_Bituminous'!G13-E21-SCH_Working!Q12-SCH_Working!Q14+'7_8_9'!G79+'7_8_9'!G81</f>
        <v>89862666.905857056</v>
      </c>
      <c r="F15" s="678"/>
      <c r="G15" s="582">
        <f>E15/F4</f>
        <v>9.1611023692122553E-2</v>
      </c>
      <c r="H15" s="348">
        <f>E11:E15</f>
        <v>89862666.905857056</v>
      </c>
      <c r="I15" s="576">
        <v>9.0499999999999997E-2</v>
      </c>
    </row>
    <row r="16" spans="1:19" ht="16.5" thickBot="1">
      <c r="A16" s="378"/>
      <c r="B16" s="672"/>
      <c r="C16" s="673"/>
      <c r="D16" s="380" t="s">
        <v>910</v>
      </c>
      <c r="E16" s="406"/>
      <c r="F16" s="678"/>
      <c r="G16" s="582"/>
      <c r="I16" s="577"/>
    </row>
    <row r="17" spans="1:10" ht="16.5" thickBot="1">
      <c r="A17" s="378"/>
      <c r="B17" s="672"/>
      <c r="C17" s="673"/>
      <c r="D17" s="400" t="s">
        <v>531</v>
      </c>
      <c r="E17" s="406">
        <f>SCH_Working!J28+SCH_Working!J29</f>
        <v>4163625.4304999979</v>
      </c>
      <c r="F17" s="678"/>
      <c r="G17" s="582">
        <f>E17/F4</f>
        <v>4.2446324051150352E-3</v>
      </c>
      <c r="I17" s="578">
        <v>2E-3</v>
      </c>
    </row>
    <row r="18" spans="1:10" ht="16.5" thickBot="1">
      <c r="A18" s="378"/>
      <c r="B18" s="672"/>
      <c r="C18" s="673"/>
      <c r="D18" s="378" t="s">
        <v>919</v>
      </c>
      <c r="E18" s="406">
        <f>SCH_Working!J34</f>
        <v>8923200</v>
      </c>
      <c r="F18" s="678"/>
      <c r="G18" s="582">
        <f>E18/F4</f>
        <v>9.0968086609976573E-3</v>
      </c>
      <c r="I18" s="578">
        <v>1.15E-2</v>
      </c>
    </row>
    <row r="19" spans="1:10" ht="16.5" thickBot="1">
      <c r="A19" s="378"/>
      <c r="B19" s="672"/>
      <c r="C19" s="673"/>
      <c r="D19" s="378" t="s">
        <v>920</v>
      </c>
      <c r="E19" s="406">
        <f>SCH_Working!J33</f>
        <v>13240093.75</v>
      </c>
      <c r="F19" s="678"/>
      <c r="G19" s="582">
        <f>E19/F4</f>
        <v>1.3497691354830213E-2</v>
      </c>
      <c r="I19" s="578">
        <v>1.7000000000000001E-2</v>
      </c>
    </row>
    <row r="20" spans="1:10" ht="16.5" thickBot="1">
      <c r="A20" s="378"/>
      <c r="B20" s="672"/>
      <c r="C20" s="673"/>
      <c r="D20" s="400" t="s">
        <v>846</v>
      </c>
      <c r="E20" s="406">
        <f>SCH_Working!J37+SCH_Working!J36+SCH_Working!J32</f>
        <v>4463940</v>
      </c>
      <c r="F20" s="678"/>
      <c r="G20" s="582">
        <f>E20/F4</f>
        <v>4.5507898572455935E-3</v>
      </c>
      <c r="I20" s="578">
        <v>5.1999999999999998E-3</v>
      </c>
    </row>
    <row r="21" spans="1:10" ht="16.5" thickBot="1">
      <c r="A21" s="378"/>
      <c r="B21" s="672"/>
      <c r="C21" s="673"/>
      <c r="D21" s="400" t="s">
        <v>847</v>
      </c>
      <c r="E21" s="406">
        <f>SCH_Working!J35+SCH_Working!J31</f>
        <v>3414528</v>
      </c>
      <c r="F21" s="678"/>
      <c r="G21" s="582">
        <f>E21/F4</f>
        <v>3.4809606288796631E-3</v>
      </c>
      <c r="I21" s="578">
        <v>3.8999999999999998E-3</v>
      </c>
    </row>
    <row r="22" spans="1:10" ht="16.5" thickBot="1">
      <c r="A22" s="378"/>
      <c r="B22" s="672"/>
      <c r="C22" s="673"/>
      <c r="D22" s="380" t="s">
        <v>850</v>
      </c>
      <c r="E22" s="406"/>
      <c r="F22" s="678"/>
      <c r="G22" s="583"/>
      <c r="I22" s="577"/>
    </row>
    <row r="23" spans="1:10" ht="21" customHeight="1">
      <c r="A23" s="378"/>
      <c r="B23" s="672"/>
      <c r="C23" s="673"/>
      <c r="D23" s="400" t="s">
        <v>851</v>
      </c>
      <c r="E23" s="406">
        <f>'5_Culvert_N'!G195-E61</f>
        <v>221930321.12821236</v>
      </c>
      <c r="F23" s="679"/>
      <c r="G23" s="582">
        <f>E23/F4</f>
        <v>0.2262481696450952</v>
      </c>
      <c r="I23" s="579">
        <v>0.21740000000000001</v>
      </c>
    </row>
    <row r="24" spans="1:10" ht="21" hidden="1" customHeight="1">
      <c r="A24" s="378"/>
      <c r="B24" s="674" t="s">
        <v>852</v>
      </c>
      <c r="C24" s="680" t="e">
        <f>F27/E77</f>
        <v>#REF!</v>
      </c>
      <c r="D24" s="380" t="s">
        <v>853</v>
      </c>
      <c r="E24" s="431"/>
      <c r="F24" s="380"/>
      <c r="G24" s="378"/>
    </row>
    <row r="25" spans="1:10" ht="21" hidden="1" customHeight="1">
      <c r="A25" s="378"/>
      <c r="B25" s="675"/>
      <c r="C25" s="681"/>
      <c r="D25" s="400" t="s">
        <v>852</v>
      </c>
      <c r="E25" s="384"/>
      <c r="F25" s="381"/>
      <c r="G25" s="378"/>
    </row>
    <row r="26" spans="1:10" ht="21" customHeight="1">
      <c r="A26" s="378"/>
      <c r="B26" s="675"/>
      <c r="C26" s="681"/>
      <c r="D26" s="380" t="s">
        <v>854</v>
      </c>
      <c r="E26" s="431"/>
      <c r="F26" s="380"/>
      <c r="G26" s="378"/>
      <c r="I26" s="410">
        <f>SUM(I9:I25)</f>
        <v>1</v>
      </c>
    </row>
    <row r="27" spans="1:10" ht="42" customHeight="1">
      <c r="A27" s="378"/>
      <c r="B27" s="675"/>
      <c r="C27" s="681"/>
      <c r="D27" s="402" t="s">
        <v>855</v>
      </c>
      <c r="E27" s="407">
        <f>'6_MNB'!H204</f>
        <v>78613665.80875206</v>
      </c>
      <c r="F27" s="683">
        <f>SUM(E27:E29)</f>
        <v>136166109.98475206</v>
      </c>
      <c r="G27" s="403">
        <f>E27/F27</f>
        <v>0.57733650331609865</v>
      </c>
      <c r="I27" s="584">
        <v>0.64034149465219337</v>
      </c>
      <c r="J27" s="475"/>
    </row>
    <row r="28" spans="1:10" ht="55.5" customHeight="1">
      <c r="A28" s="378"/>
      <c r="B28" s="675"/>
      <c r="C28" s="681"/>
      <c r="D28" s="402" t="s">
        <v>856</v>
      </c>
      <c r="E28" s="407">
        <f>'6_MNB'!H206</f>
        <v>50779653.699000001</v>
      </c>
      <c r="F28" s="675"/>
      <c r="G28" s="403">
        <f>E28/F27</f>
        <v>0.3729243179869523</v>
      </c>
      <c r="I28" s="584">
        <v>0.32527533599259223</v>
      </c>
      <c r="J28" s="348"/>
    </row>
    <row r="29" spans="1:10" ht="37.5" customHeight="1">
      <c r="A29" s="378"/>
      <c r="B29" s="676"/>
      <c r="C29" s="682"/>
      <c r="D29" s="402" t="s">
        <v>857</v>
      </c>
      <c r="E29" s="407">
        <f>'6_MNB'!H210</f>
        <v>6772790.477</v>
      </c>
      <c r="F29" s="676"/>
      <c r="G29" s="403">
        <f>E29/F27</f>
        <v>4.9739178696949042E-2</v>
      </c>
      <c r="I29" s="584">
        <v>3.4383169355214141E-2</v>
      </c>
      <c r="J29" s="475"/>
    </row>
    <row r="30" spans="1:10" ht="24" customHeight="1" thickBot="1">
      <c r="A30" s="378"/>
      <c r="B30" s="674" t="s">
        <v>989</v>
      </c>
      <c r="C30" s="680" t="e">
        <f>F31/E77</f>
        <v>#REF!</v>
      </c>
      <c r="D30" s="380" t="s">
        <v>990</v>
      </c>
      <c r="E30" s="407"/>
      <c r="F30" s="415"/>
      <c r="G30" s="403"/>
    </row>
    <row r="31" spans="1:10" ht="37.5" customHeight="1" thickBot="1">
      <c r="A31" s="378"/>
      <c r="B31" s="686"/>
      <c r="C31" s="681"/>
      <c r="D31" s="402">
        <v>1</v>
      </c>
      <c r="E31" s="407" t="e">
        <f>'6_MNB'!I204+'6_MNB'!M204</f>
        <v>#REF!</v>
      </c>
      <c r="F31" s="683" t="e">
        <f>SUM(E31:E37)</f>
        <v>#REF!</v>
      </c>
      <c r="G31" s="590" t="e">
        <f>E31/$F$31</f>
        <v>#REF!</v>
      </c>
      <c r="I31" s="588">
        <v>0.38629999999999998</v>
      </c>
    </row>
    <row r="32" spans="1:10" ht="37.5" customHeight="1" thickBot="1">
      <c r="A32" s="378"/>
      <c r="B32" s="686"/>
      <c r="C32" s="681"/>
      <c r="D32" s="402">
        <v>2</v>
      </c>
      <c r="E32" s="407" t="e">
        <f>'6_MNB'!I205+'6_MNB'!M205</f>
        <v>#REF!</v>
      </c>
      <c r="F32" s="688"/>
      <c r="G32" s="590" t="e">
        <f t="shared" ref="G32:G37" si="0">E32/$F$31</f>
        <v>#REF!</v>
      </c>
      <c r="I32" s="589">
        <v>0.18049999999999999</v>
      </c>
    </row>
    <row r="33" spans="1:10" ht="37.5" customHeight="1" thickBot="1">
      <c r="A33" s="378"/>
      <c r="B33" s="686"/>
      <c r="C33" s="681"/>
      <c r="D33" s="402">
        <v>3</v>
      </c>
      <c r="E33" s="407" t="e">
        <f>'6_MNB'!I206+'6_MNB'!M206</f>
        <v>#REF!</v>
      </c>
      <c r="F33" s="688"/>
      <c r="G33" s="590" t="e">
        <f t="shared" si="0"/>
        <v>#REF!</v>
      </c>
      <c r="I33" s="589">
        <v>0.40689999999999998</v>
      </c>
    </row>
    <row r="34" spans="1:10" ht="37.5" customHeight="1" thickBot="1">
      <c r="A34" s="378"/>
      <c r="B34" s="686"/>
      <c r="C34" s="681"/>
      <c r="D34" s="402">
        <v>4</v>
      </c>
      <c r="E34" s="407" t="e">
        <f>'6_MNB'!I207+'6_MNB'!M207</f>
        <v>#REF!</v>
      </c>
      <c r="F34" s="688"/>
      <c r="G34" s="590" t="e">
        <f t="shared" si="0"/>
        <v>#REF!</v>
      </c>
      <c r="I34" s="589">
        <v>9.1999999999999998E-3</v>
      </c>
    </row>
    <row r="35" spans="1:10" ht="37.5" customHeight="1" thickBot="1">
      <c r="A35" s="378"/>
      <c r="B35" s="686"/>
      <c r="C35" s="681"/>
      <c r="D35" s="402">
        <v>5</v>
      </c>
      <c r="E35" s="407" t="e">
        <f>'6_MNB'!I208+'6_MNB'!M208</f>
        <v>#REF!</v>
      </c>
      <c r="F35" s="688"/>
      <c r="G35" s="590" t="e">
        <f t="shared" si="0"/>
        <v>#REF!</v>
      </c>
      <c r="I35" s="589">
        <v>3.3E-3</v>
      </c>
    </row>
    <row r="36" spans="1:10" ht="37.5" customHeight="1" thickBot="1">
      <c r="A36" s="378"/>
      <c r="B36" s="686"/>
      <c r="C36" s="681"/>
      <c r="D36" s="402">
        <v>6</v>
      </c>
      <c r="E36" s="407" t="e">
        <f>'6_MNB'!I209+'6_MNB'!M209</f>
        <v>#REF!</v>
      </c>
      <c r="F36" s="675"/>
      <c r="G36" s="590" t="e">
        <f t="shared" si="0"/>
        <v>#REF!</v>
      </c>
      <c r="I36" s="589">
        <v>1.1299999999999999E-2</v>
      </c>
    </row>
    <row r="37" spans="1:10" ht="27.75" customHeight="1" thickBot="1">
      <c r="A37" s="378"/>
      <c r="B37" s="687"/>
      <c r="C37" s="682"/>
      <c r="D37" s="402">
        <v>8</v>
      </c>
      <c r="E37" s="407" t="e">
        <f>'6_MNB'!I210+'6_MNB'!M210</f>
        <v>#REF!</v>
      </c>
      <c r="F37" s="676"/>
      <c r="G37" s="590" t="e">
        <f t="shared" si="0"/>
        <v>#REF!</v>
      </c>
      <c r="I37" s="589">
        <v>2.5000000000000001E-3</v>
      </c>
      <c r="J37" s="410">
        <f>SUM(I31:I37)</f>
        <v>0.99999999999999989</v>
      </c>
    </row>
    <row r="38" spans="1:10" ht="21.75" hidden="1" customHeight="1">
      <c r="A38" s="378"/>
      <c r="B38" s="672" t="s">
        <v>858</v>
      </c>
      <c r="C38" s="680">
        <v>0</v>
      </c>
      <c r="D38" s="382" t="s">
        <v>859</v>
      </c>
      <c r="E38" s="432"/>
      <c r="F38" s="382"/>
      <c r="G38" s="378"/>
    </row>
    <row r="39" spans="1:10" ht="21.75" hidden="1" customHeight="1">
      <c r="A39" s="378"/>
      <c r="B39" s="672"/>
      <c r="C39" s="684"/>
      <c r="D39" s="378" t="s">
        <v>532</v>
      </c>
      <c r="E39" s="432"/>
      <c r="F39" s="382"/>
      <c r="G39" s="378"/>
    </row>
    <row r="40" spans="1:10" ht="21.75" hidden="1" customHeight="1">
      <c r="A40" s="378"/>
      <c r="B40" s="672"/>
      <c r="C40" s="684"/>
      <c r="D40" s="378" t="s">
        <v>533</v>
      </c>
      <c r="E40" s="432"/>
      <c r="F40" s="382"/>
      <c r="G40" s="378"/>
    </row>
    <row r="41" spans="1:10" ht="21.75" hidden="1" customHeight="1">
      <c r="A41" s="378"/>
      <c r="B41" s="672"/>
      <c r="C41" s="684"/>
      <c r="D41" s="378" t="s">
        <v>862</v>
      </c>
      <c r="E41" s="432"/>
      <c r="F41" s="382"/>
      <c r="G41" s="378"/>
    </row>
    <row r="42" spans="1:10" ht="21.75" hidden="1" customHeight="1">
      <c r="A42" s="378"/>
      <c r="B42" s="672"/>
      <c r="C42" s="684"/>
      <c r="D42" s="400" t="s">
        <v>863</v>
      </c>
      <c r="E42" s="432"/>
      <c r="F42" s="382"/>
      <c r="G42" s="378"/>
    </row>
    <row r="43" spans="1:10" ht="21.75" hidden="1" customHeight="1">
      <c r="A43" s="378"/>
      <c r="B43" s="672"/>
      <c r="C43" s="684"/>
      <c r="D43" s="378" t="s">
        <v>864</v>
      </c>
      <c r="E43" s="432"/>
      <c r="F43" s="382"/>
      <c r="G43" s="378"/>
    </row>
    <row r="44" spans="1:10" ht="21.75" hidden="1" customHeight="1">
      <c r="A44" s="378"/>
      <c r="B44" s="672"/>
      <c r="C44" s="684"/>
      <c r="D44" s="378" t="s">
        <v>865</v>
      </c>
      <c r="E44" s="432"/>
      <c r="F44" s="382"/>
      <c r="G44" s="378"/>
    </row>
    <row r="45" spans="1:10" ht="21.75" hidden="1" customHeight="1">
      <c r="A45" s="378"/>
      <c r="B45" s="672"/>
      <c r="C45" s="684"/>
      <c r="D45" s="378" t="s">
        <v>866</v>
      </c>
      <c r="E45" s="432"/>
      <c r="F45" s="382"/>
      <c r="G45" s="378"/>
    </row>
    <row r="46" spans="1:10" ht="21.75" hidden="1" customHeight="1">
      <c r="A46" s="378"/>
      <c r="B46" s="672"/>
      <c r="C46" s="684"/>
      <c r="D46" s="379" t="s">
        <v>867</v>
      </c>
      <c r="E46" s="432"/>
      <c r="F46" s="382"/>
      <c r="G46" s="378"/>
    </row>
    <row r="47" spans="1:10" ht="21" hidden="1" customHeight="1">
      <c r="A47" s="378"/>
      <c r="B47" s="672"/>
      <c r="C47" s="684"/>
      <c r="D47" s="381" t="s">
        <v>860</v>
      </c>
      <c r="E47" s="404"/>
      <c r="F47" s="381"/>
      <c r="G47" s="378"/>
    </row>
    <row r="48" spans="1:10" ht="21" hidden="1" customHeight="1">
      <c r="A48" s="378"/>
      <c r="B48" s="672"/>
      <c r="C48" s="684"/>
      <c r="D48" s="382" t="s">
        <v>861</v>
      </c>
      <c r="E48" s="432"/>
      <c r="F48" s="382"/>
      <c r="G48" s="378"/>
    </row>
    <row r="49" spans="1:12" ht="21" hidden="1" customHeight="1">
      <c r="A49" s="378"/>
      <c r="B49" s="672"/>
      <c r="C49" s="684"/>
      <c r="D49" s="378" t="s">
        <v>532</v>
      </c>
      <c r="E49" s="383"/>
      <c r="F49" s="378"/>
      <c r="G49" s="378"/>
    </row>
    <row r="50" spans="1:12" ht="21" hidden="1" customHeight="1">
      <c r="A50" s="378"/>
      <c r="B50" s="672"/>
      <c r="C50" s="684"/>
      <c r="D50" s="378" t="s">
        <v>533</v>
      </c>
      <c r="E50" s="383"/>
      <c r="F50" s="378"/>
      <c r="G50" s="378"/>
    </row>
    <row r="51" spans="1:12" ht="21" hidden="1" customHeight="1">
      <c r="A51" s="378"/>
      <c r="B51" s="672"/>
      <c r="C51" s="684"/>
      <c r="D51" s="378" t="s">
        <v>862</v>
      </c>
      <c r="E51" s="383"/>
      <c r="F51" s="378"/>
      <c r="G51" s="378"/>
    </row>
    <row r="52" spans="1:12" ht="21" hidden="1" customHeight="1">
      <c r="A52" s="378"/>
      <c r="B52" s="672"/>
      <c r="C52" s="684"/>
      <c r="D52" s="400" t="s">
        <v>863</v>
      </c>
      <c r="E52" s="404"/>
      <c r="F52" s="381"/>
      <c r="G52" s="378"/>
    </row>
    <row r="53" spans="1:12" ht="21" hidden="1" customHeight="1">
      <c r="A53" s="378"/>
      <c r="B53" s="672"/>
      <c r="C53" s="684"/>
      <c r="D53" s="378" t="s">
        <v>864</v>
      </c>
      <c r="E53" s="383"/>
      <c r="F53" s="378"/>
      <c r="G53" s="378"/>
    </row>
    <row r="54" spans="1:12" ht="21" hidden="1" customHeight="1">
      <c r="A54" s="378"/>
      <c r="B54" s="672"/>
      <c r="C54" s="684"/>
      <c r="D54" s="378" t="s">
        <v>865</v>
      </c>
      <c r="E54" s="383"/>
      <c r="F54" s="378"/>
      <c r="G54" s="378"/>
    </row>
    <row r="55" spans="1:12" ht="21" hidden="1" customHeight="1">
      <c r="A55" s="378"/>
      <c r="B55" s="672"/>
      <c r="C55" s="684"/>
      <c r="D55" s="378" t="s">
        <v>866</v>
      </c>
      <c r="E55" s="383"/>
      <c r="F55" s="378"/>
      <c r="G55" s="378"/>
    </row>
    <row r="56" spans="1:12" ht="18.75" hidden="1" customHeight="1">
      <c r="A56" s="378"/>
      <c r="B56" s="672"/>
      <c r="C56" s="685"/>
      <c r="D56" s="379" t="s">
        <v>867</v>
      </c>
      <c r="E56" s="409"/>
      <c r="F56" s="379"/>
      <c r="G56" s="378"/>
    </row>
    <row r="57" spans="1:12" ht="18.75" hidden="1" customHeight="1">
      <c r="A57" s="378"/>
      <c r="B57" s="689" t="s">
        <v>534</v>
      </c>
      <c r="C57" s="680" t="e">
        <f>F58/E77</f>
        <v>#REF!</v>
      </c>
      <c r="D57" s="404" t="s">
        <v>911</v>
      </c>
      <c r="E57" s="409"/>
      <c r="F57" s="417"/>
      <c r="G57" s="378"/>
    </row>
    <row r="58" spans="1:12" ht="21" customHeight="1">
      <c r="A58" s="378"/>
      <c r="B58" s="690"/>
      <c r="C58" s="684"/>
      <c r="D58" s="404" t="s">
        <v>912</v>
      </c>
      <c r="E58" s="405">
        <f>SUM('7_8_9'!G9:G31)</f>
        <v>54792505.375628777</v>
      </c>
      <c r="F58" s="669">
        <f>SUM(E58:E74)</f>
        <v>236057370.18808565</v>
      </c>
      <c r="G58" s="590">
        <f>E58/F58</f>
        <v>0.23211520712939926</v>
      </c>
      <c r="I58">
        <v>24.07</v>
      </c>
      <c r="L58">
        <v>63.36</v>
      </c>
    </row>
    <row r="59" spans="1:12" ht="21" customHeight="1">
      <c r="A59" s="378"/>
      <c r="B59" s="690"/>
      <c r="C59" s="684"/>
      <c r="D59" s="404" t="s">
        <v>913</v>
      </c>
      <c r="E59" s="383"/>
      <c r="F59" s="670"/>
      <c r="G59" s="592"/>
      <c r="L59">
        <v>2.09</v>
      </c>
    </row>
    <row r="60" spans="1:12" ht="21" customHeight="1">
      <c r="A60" s="378"/>
      <c r="B60" s="690"/>
      <c r="C60" s="684"/>
      <c r="D60" s="384" t="s">
        <v>868</v>
      </c>
      <c r="E60" s="405">
        <f>'7_8_9'!G156</f>
        <v>26959032.445999943</v>
      </c>
      <c r="F60" s="670"/>
      <c r="G60" s="590">
        <f>E60/F58</f>
        <v>0.11420542567478212</v>
      </c>
      <c r="I60">
        <v>11.25</v>
      </c>
      <c r="L60">
        <v>20.56</v>
      </c>
    </row>
    <row r="61" spans="1:12" ht="21" customHeight="1">
      <c r="A61" s="378"/>
      <c r="B61" s="690"/>
      <c r="C61" s="684"/>
      <c r="D61" s="383" t="s">
        <v>869</v>
      </c>
      <c r="E61" s="406"/>
      <c r="F61" s="670"/>
      <c r="G61" s="590">
        <f>E61/F58</f>
        <v>0</v>
      </c>
      <c r="L61">
        <v>13.99</v>
      </c>
    </row>
    <row r="62" spans="1:12" ht="21" customHeight="1">
      <c r="A62" s="378"/>
      <c r="B62" s="690"/>
      <c r="C62" s="684"/>
      <c r="D62" s="383" t="s">
        <v>870</v>
      </c>
      <c r="E62" s="407">
        <f>'7_8_9'!G113+'7_8_9'!G137+'7_8_9'!G139+'7_8_9'!G140</f>
        <v>33478776.021211032</v>
      </c>
      <c r="F62" s="670"/>
      <c r="G62" s="590">
        <f>E62/F58</f>
        <v>0.14182474368216436</v>
      </c>
      <c r="I62">
        <v>13.14</v>
      </c>
      <c r="L62">
        <f>SUM(L58:L61)</f>
        <v>100</v>
      </c>
    </row>
    <row r="63" spans="1:12" ht="21" customHeight="1">
      <c r="A63" s="378"/>
      <c r="B63" s="690"/>
      <c r="C63" s="684"/>
      <c r="D63" s="404" t="s">
        <v>914</v>
      </c>
      <c r="E63" s="383"/>
      <c r="F63" s="670"/>
      <c r="G63" s="590"/>
    </row>
    <row r="64" spans="1:12">
      <c r="A64" s="378"/>
      <c r="B64" s="690"/>
      <c r="C64" s="684"/>
      <c r="D64" s="384" t="s">
        <v>871</v>
      </c>
      <c r="E64" s="407">
        <f>SCH_Working!Q9+SCH_Working!Q15 +SUM('7_8_9'!G115:G118)</f>
        <v>20943082</v>
      </c>
      <c r="F64" s="670"/>
      <c r="G64" s="590">
        <f>E64/F58</f>
        <v>8.8720305505873356E-2</v>
      </c>
      <c r="I64">
        <v>14.27</v>
      </c>
    </row>
    <row r="65" spans="1:10">
      <c r="A65" s="378"/>
      <c r="B65" s="690"/>
      <c r="C65" s="684"/>
      <c r="D65" s="383" t="s">
        <v>872</v>
      </c>
      <c r="E65" s="407">
        <v>0</v>
      </c>
      <c r="F65" s="670"/>
      <c r="G65" s="590">
        <f>E65/F58</f>
        <v>0</v>
      </c>
    </row>
    <row r="66" spans="1:10">
      <c r="A66" s="378"/>
      <c r="B66" s="690"/>
      <c r="C66" s="684"/>
      <c r="D66" s="383" t="s">
        <v>873</v>
      </c>
      <c r="E66" s="407">
        <v>0</v>
      </c>
      <c r="F66" s="670"/>
      <c r="G66" s="590">
        <f>E66/F58</f>
        <v>0</v>
      </c>
    </row>
    <row r="67" spans="1:10">
      <c r="A67" s="378"/>
      <c r="B67" s="690"/>
      <c r="C67" s="684"/>
      <c r="D67" s="383" t="s">
        <v>874</v>
      </c>
      <c r="E67" s="407"/>
      <c r="F67" s="670"/>
      <c r="G67" s="590">
        <f>E67/F58</f>
        <v>0</v>
      </c>
    </row>
    <row r="68" spans="1:10" ht="25.5">
      <c r="A68" s="378"/>
      <c r="B68" s="690"/>
      <c r="C68" s="684"/>
      <c r="D68" s="408" t="s">
        <v>915</v>
      </c>
      <c r="E68" s="383"/>
      <c r="F68" s="670"/>
      <c r="G68" s="590"/>
    </row>
    <row r="69" spans="1:10" ht="165.75">
      <c r="A69" s="378"/>
      <c r="B69" s="690"/>
      <c r="C69" s="684"/>
      <c r="D69" s="408" t="s">
        <v>916</v>
      </c>
      <c r="E69" s="407">
        <f>'7_8_9'!G57+'7_8_9'!G59</f>
        <v>2876918.9904</v>
      </c>
      <c r="F69" s="670"/>
      <c r="G69" s="590">
        <f>E69/F58</f>
        <v>1.2187372027858016E-2</v>
      </c>
      <c r="I69">
        <v>0.69</v>
      </c>
    </row>
    <row r="70" spans="1:10">
      <c r="A70" s="378"/>
      <c r="B70" s="690"/>
      <c r="C70" s="684"/>
      <c r="D70" s="404" t="s">
        <v>917</v>
      </c>
      <c r="E70" s="383"/>
      <c r="F70" s="670"/>
      <c r="G70" s="590"/>
    </row>
    <row r="71" spans="1:10" ht="21" customHeight="1">
      <c r="A71" s="378"/>
      <c r="B71" s="690"/>
      <c r="C71" s="684"/>
      <c r="D71" s="467" t="s">
        <v>902</v>
      </c>
      <c r="E71" s="407">
        <f>SUM('7_8_9'!G39:G56)</f>
        <v>97007055.354845911</v>
      </c>
      <c r="F71" s="670"/>
      <c r="G71" s="590">
        <f>E71/F58</f>
        <v>0.41094694597992298</v>
      </c>
      <c r="I71">
        <v>30.55</v>
      </c>
    </row>
    <row r="72" spans="1:10" ht="21" customHeight="1">
      <c r="A72" s="378"/>
      <c r="B72" s="690"/>
      <c r="C72" s="684"/>
      <c r="D72" s="383" t="s">
        <v>875</v>
      </c>
      <c r="E72" s="383"/>
      <c r="F72" s="670"/>
      <c r="G72" s="590">
        <f>E72/F58</f>
        <v>0</v>
      </c>
    </row>
    <row r="73" spans="1:10" ht="33.75" customHeight="1">
      <c r="A73" s="378"/>
      <c r="B73" s="690"/>
      <c r="C73" s="684"/>
      <c r="D73" s="466" t="s">
        <v>903</v>
      </c>
      <c r="E73" s="407">
        <f>SUM('7_8_9'!G60:G69)</f>
        <v>0</v>
      </c>
      <c r="F73" s="670"/>
      <c r="G73" s="590">
        <f>E73/F58</f>
        <v>0</v>
      </c>
      <c r="I73">
        <v>6.03</v>
      </c>
      <c r="J73" s="591"/>
    </row>
    <row r="74" spans="1:10" ht="21" hidden="1" customHeight="1">
      <c r="A74" s="378"/>
      <c r="B74" s="691"/>
      <c r="C74" s="685"/>
      <c r="D74" s="404" t="s">
        <v>918</v>
      </c>
      <c r="E74" s="383"/>
      <c r="F74" s="671"/>
      <c r="G74" s="401"/>
    </row>
    <row r="75" spans="1:10" ht="21" customHeight="1">
      <c r="B75" s="385"/>
      <c r="C75" s="433" t="e">
        <f>SUM(C3:C74)</f>
        <v>#REF!</v>
      </c>
      <c r="D75" s="351"/>
      <c r="F75" s="351"/>
      <c r="G75" s="410" t="e">
        <f>SUM(G4:G74)</f>
        <v>#REF!</v>
      </c>
      <c r="I75">
        <f>SUM(I58:I73)</f>
        <v>100</v>
      </c>
    </row>
    <row r="76" spans="1:10" ht="21" customHeight="1">
      <c r="B76" s="385"/>
      <c r="C76" s="386"/>
      <c r="D76" s="352"/>
      <c r="E76" s="107" t="e">
        <f>SUM(E5:E74)</f>
        <v>#REF!</v>
      </c>
      <c r="F76" s="107"/>
      <c r="G76" s="418"/>
    </row>
    <row r="77" spans="1:10" ht="21" customHeight="1">
      <c r="B77" s="385"/>
      <c r="C77" s="386"/>
      <c r="D77" s="352"/>
      <c r="E77" s="107" t="e">
        <f>Summary!C14</f>
        <v>#REF!</v>
      </c>
      <c r="F77" s="107"/>
    </row>
    <row r="78" spans="1:10" ht="21" customHeight="1">
      <c r="B78" s="385"/>
      <c r="C78" s="386"/>
      <c r="D78" s="352"/>
      <c r="E78" s="107" t="e">
        <f>E76-E77</f>
        <v>#REF!</v>
      </c>
      <c r="F78" s="107"/>
    </row>
    <row r="79" spans="1:10" ht="21" customHeight="1">
      <c r="B79" s="385"/>
      <c r="C79" s="386"/>
      <c r="D79" s="351"/>
      <c r="E79" s="107"/>
      <c r="F79" s="107"/>
    </row>
    <row r="80" spans="1:10" ht="21" customHeight="1">
      <c r="B80" s="385"/>
      <c r="C80" s="386"/>
      <c r="D80" s="351"/>
      <c r="F80" s="351"/>
    </row>
    <row r="81" spans="2:3" ht="21" customHeight="1">
      <c r="B81" s="385"/>
      <c r="C81" s="386"/>
    </row>
    <row r="82" spans="2:3" ht="21" customHeight="1">
      <c r="B82" s="385"/>
      <c r="C82" s="386"/>
    </row>
    <row r="83" spans="2:3" ht="21" customHeight="1">
      <c r="B83" s="385"/>
      <c r="C83" s="386"/>
    </row>
    <row r="84" spans="2:3" ht="21" customHeight="1">
      <c r="B84" s="385"/>
      <c r="C84" s="386"/>
    </row>
    <row r="85" spans="2:3" ht="21" customHeight="1">
      <c r="B85" s="385"/>
      <c r="C85" s="386"/>
    </row>
    <row r="86" spans="2:3" ht="21" customHeight="1">
      <c r="B86" s="385"/>
      <c r="C86" s="386"/>
    </row>
    <row r="87" spans="2:3" ht="21" customHeight="1">
      <c r="B87" s="385"/>
      <c r="C87" s="386"/>
    </row>
    <row r="88" spans="2:3" ht="21" customHeight="1">
      <c r="B88" s="385"/>
      <c r="C88" s="386"/>
    </row>
    <row r="89" spans="2:3" ht="21" customHeight="1">
      <c r="B89" s="385"/>
      <c r="C89" s="386"/>
    </row>
    <row r="90" spans="2:3" ht="21" customHeight="1">
      <c r="B90" s="385"/>
      <c r="C90" s="386"/>
    </row>
    <row r="91" spans="2:3" ht="21" customHeight="1">
      <c r="B91" s="385"/>
      <c r="C91" s="386"/>
    </row>
    <row r="92" spans="2:3" ht="21" customHeight="1">
      <c r="B92" s="385"/>
      <c r="C92" s="386"/>
    </row>
    <row r="93" spans="2:3" ht="21" customHeight="1">
      <c r="B93" s="385"/>
      <c r="C93" s="386"/>
    </row>
    <row r="94" spans="2:3" ht="21" customHeight="1">
      <c r="B94" s="385"/>
      <c r="C94" s="386"/>
    </row>
    <row r="95" spans="2:3" ht="21" customHeight="1">
      <c r="B95" s="385"/>
      <c r="C95" s="386"/>
    </row>
    <row r="96" spans="2:3" ht="21" customHeight="1">
      <c r="B96" s="385"/>
      <c r="C96" s="386"/>
    </row>
    <row r="97" spans="2:3" ht="21" customHeight="1">
      <c r="B97" s="385"/>
      <c r="C97" s="386"/>
    </row>
    <row r="98" spans="2:3" ht="21" customHeight="1">
      <c r="B98" s="385"/>
      <c r="C98" s="386"/>
    </row>
    <row r="99" spans="2:3" ht="21" customHeight="1">
      <c r="B99" s="385"/>
      <c r="C99" s="386"/>
    </row>
    <row r="100" spans="2:3" ht="21" customHeight="1">
      <c r="B100" s="385"/>
      <c r="C100" s="386"/>
    </row>
    <row r="101" spans="2:3" ht="21" customHeight="1">
      <c r="B101" s="385"/>
      <c r="C101" s="386"/>
    </row>
    <row r="102" spans="2:3" ht="21" customHeight="1">
      <c r="B102" s="385"/>
      <c r="C102" s="386"/>
    </row>
    <row r="103" spans="2:3" ht="21" customHeight="1">
      <c r="B103" s="385"/>
      <c r="C103" s="386"/>
    </row>
    <row r="104" spans="2:3" ht="21" customHeight="1">
      <c r="B104" s="385"/>
      <c r="C104" s="386"/>
    </row>
    <row r="105" spans="2:3" ht="21" customHeight="1">
      <c r="B105" s="385"/>
      <c r="C105" s="386"/>
    </row>
    <row r="106" spans="2:3" ht="21" customHeight="1">
      <c r="B106" s="385"/>
      <c r="C106" s="386"/>
    </row>
    <row r="107" spans="2:3" ht="21" customHeight="1">
      <c r="B107" s="385"/>
      <c r="C107" s="386"/>
    </row>
    <row r="108" spans="2:3" ht="21" customHeight="1">
      <c r="B108" s="385"/>
      <c r="C108" s="386"/>
    </row>
    <row r="109" spans="2:3" ht="21" customHeight="1">
      <c r="B109" s="385"/>
      <c r="C109" s="386"/>
    </row>
    <row r="110" spans="2:3" ht="21" customHeight="1">
      <c r="B110" s="385"/>
      <c r="C110" s="386"/>
    </row>
    <row r="111" spans="2:3" ht="21" customHeight="1">
      <c r="B111" s="385"/>
      <c r="C111" s="386"/>
    </row>
    <row r="112" spans="2:3" ht="21" customHeight="1">
      <c r="B112" s="385"/>
      <c r="C112" s="386"/>
    </row>
    <row r="113" spans="2:3" ht="21" customHeight="1">
      <c r="B113" s="385"/>
      <c r="C113" s="386"/>
    </row>
    <row r="114" spans="2:3" ht="21" customHeight="1">
      <c r="B114" s="385"/>
      <c r="C114" s="386"/>
    </row>
    <row r="115" spans="2:3" ht="21" customHeight="1">
      <c r="B115" s="385"/>
      <c r="C115" s="386"/>
    </row>
    <row r="116" spans="2:3" ht="21" customHeight="1">
      <c r="B116" s="385"/>
      <c r="C116" s="386"/>
    </row>
    <row r="117" spans="2:3" ht="21" customHeight="1">
      <c r="B117" s="385"/>
      <c r="C117" s="386"/>
    </row>
    <row r="118" spans="2:3" ht="21" customHeight="1">
      <c r="C118"/>
    </row>
    <row r="119" spans="2:3">
      <c r="C119"/>
    </row>
    <row r="120" spans="2:3">
      <c r="C120"/>
    </row>
  </sheetData>
  <mergeCells count="14">
    <mergeCell ref="F58:F74"/>
    <mergeCell ref="B3:B23"/>
    <mergeCell ref="C3:C23"/>
    <mergeCell ref="B24:B29"/>
    <mergeCell ref="B38:B56"/>
    <mergeCell ref="F4:F23"/>
    <mergeCell ref="C24:C29"/>
    <mergeCell ref="F27:F29"/>
    <mergeCell ref="C38:C56"/>
    <mergeCell ref="B30:B37"/>
    <mergeCell ref="C30:C37"/>
    <mergeCell ref="F31:F37"/>
    <mergeCell ref="B57:B74"/>
    <mergeCell ref="C57:C74"/>
  </mergeCells>
  <pageMargins left="0.7" right="0.7" top="0.75" bottom="0.75" header="0.3" footer="0.3"/>
  <pageSetup scale="39" orientation="portrait" r:id="rId1"/>
</worksheet>
</file>

<file path=xl/worksheets/sheet13.xml><?xml version="1.0" encoding="utf-8"?>
<worksheet xmlns="http://schemas.openxmlformats.org/spreadsheetml/2006/main" xmlns:r="http://schemas.openxmlformats.org/officeDocument/2006/relationships">
  <dimension ref="A1:H46"/>
  <sheetViews>
    <sheetView topLeftCell="A17" zoomScaleSheetLayoutView="90" workbookViewId="0">
      <selection activeCell="B41" sqref="B41"/>
    </sheetView>
  </sheetViews>
  <sheetFormatPr defaultColWidth="8" defaultRowHeight="15.75"/>
  <cols>
    <col min="1" max="1" width="8" style="176"/>
    <col min="2" max="2" width="60" style="176" customWidth="1"/>
    <col min="3" max="3" width="19" style="176" bestFit="1" customWidth="1"/>
    <col min="4" max="4" width="15.28515625" style="177" customWidth="1"/>
    <col min="5" max="5" width="22.5703125" style="176" customWidth="1"/>
    <col min="6" max="6" width="18.42578125" style="176" customWidth="1"/>
    <col min="7" max="7" width="16.5703125" style="176" customWidth="1"/>
    <col min="8" max="8" width="16.140625" style="176" customWidth="1"/>
    <col min="9" max="16384" width="8" style="176"/>
  </cols>
  <sheetData>
    <row r="1" spans="1:8" ht="19.5" customHeight="1">
      <c r="A1" s="692" t="s">
        <v>939</v>
      </c>
      <c r="B1" s="692"/>
      <c r="C1" s="692"/>
      <c r="E1" s="358"/>
    </row>
    <row r="2" spans="1:8" ht="24.95" customHeight="1">
      <c r="A2" s="435" t="s">
        <v>931</v>
      </c>
      <c r="B2" s="436" t="s">
        <v>341</v>
      </c>
      <c r="C2" s="436" t="s">
        <v>932</v>
      </c>
      <c r="D2" s="191"/>
      <c r="E2" s="374"/>
    </row>
    <row r="3" spans="1:8">
      <c r="A3" s="653" t="s">
        <v>93</v>
      </c>
      <c r="B3" s="438" t="s">
        <v>340</v>
      </c>
      <c r="C3" s="439">
        <f>'1_Siteclearance'!G34</f>
        <v>6555738.665</v>
      </c>
      <c r="D3" s="185"/>
      <c r="E3" s="107"/>
      <c r="F3" s="180"/>
      <c r="G3" s="107"/>
      <c r="H3" s="180"/>
    </row>
    <row r="4" spans="1:8">
      <c r="A4" s="653"/>
      <c r="B4" s="440" t="s">
        <v>32</v>
      </c>
      <c r="C4" s="439">
        <f>'2_Earthworks'!G24</f>
        <v>148999915.43779987</v>
      </c>
      <c r="D4" s="185"/>
      <c r="E4" s="107"/>
      <c r="F4" s="180"/>
      <c r="G4" s="107"/>
      <c r="H4" s="180"/>
    </row>
    <row r="5" spans="1:8">
      <c r="A5" s="653"/>
      <c r="B5" s="441" t="s">
        <v>51</v>
      </c>
      <c r="C5" s="439">
        <f>'3_Sub_Base'!G10</f>
        <v>299380029.00000119</v>
      </c>
      <c r="D5" s="185"/>
      <c r="E5" s="107"/>
      <c r="F5" s="180"/>
      <c r="G5" s="107"/>
      <c r="H5" s="180"/>
    </row>
    <row r="6" spans="1:8">
      <c r="A6" s="653"/>
      <c r="B6" s="442" t="s">
        <v>339</v>
      </c>
      <c r="C6" s="439">
        <f>'4_Bituminous'!G17</f>
        <v>277451865.02920371</v>
      </c>
      <c r="D6" s="185"/>
      <c r="E6" s="107"/>
      <c r="F6" s="180"/>
      <c r="G6" s="107"/>
      <c r="H6" s="180"/>
    </row>
    <row r="7" spans="1:8">
      <c r="A7" s="653"/>
      <c r="B7" s="442" t="s">
        <v>72</v>
      </c>
      <c r="C7" s="439">
        <f>'5_Culvert_N'!G195+'5_Culvert_W'!G194</f>
        <v>227918043.64913809</v>
      </c>
      <c r="D7" s="185"/>
      <c r="E7" s="107"/>
      <c r="F7" s="180"/>
      <c r="G7" s="107"/>
      <c r="H7" s="180"/>
    </row>
    <row r="8" spans="1:8">
      <c r="A8" s="653"/>
      <c r="B8" s="440" t="s">
        <v>75</v>
      </c>
      <c r="C8" s="439" t="e">
        <f>'6_MNB'!G193+#REF!</f>
        <v>#REF!</v>
      </c>
      <c r="D8" s="185"/>
      <c r="E8" s="107"/>
      <c r="F8" s="180"/>
      <c r="G8" s="107"/>
      <c r="H8" s="180"/>
    </row>
    <row r="9" spans="1:8">
      <c r="A9" s="653"/>
      <c r="B9" s="440" t="s">
        <v>167</v>
      </c>
      <c r="C9" s="439">
        <f>'7_8_9'!G70</f>
        <v>154676479.72087464</v>
      </c>
      <c r="D9" s="370"/>
      <c r="E9" s="107"/>
      <c r="F9" s="180"/>
      <c r="G9" s="107"/>
      <c r="H9" s="180"/>
    </row>
    <row r="10" spans="1:8">
      <c r="A10" s="653"/>
      <c r="B10" s="438" t="s">
        <v>338</v>
      </c>
      <c r="C10" s="439">
        <f>'7_8_9'!G82</f>
        <v>34426580.491055995</v>
      </c>
      <c r="D10" s="185"/>
      <c r="E10" s="107"/>
      <c r="F10" s="180"/>
      <c r="G10" s="107"/>
      <c r="H10" s="180"/>
    </row>
    <row r="11" spans="1:8">
      <c r="A11" s="653"/>
      <c r="B11" s="438" t="s">
        <v>207</v>
      </c>
      <c r="C11" s="439">
        <f>'7_8_9'!G113</f>
        <v>22441476.875496771</v>
      </c>
      <c r="D11" s="185"/>
      <c r="E11" s="107"/>
      <c r="F11" s="180"/>
      <c r="G11" s="107"/>
      <c r="H11" s="180"/>
    </row>
    <row r="12" spans="1:8">
      <c r="A12" s="653"/>
      <c r="B12" s="438" t="s">
        <v>337</v>
      </c>
      <c r="C12" s="439">
        <f>'7_8_9'!G141</f>
        <v>18163641.145714261</v>
      </c>
      <c r="D12" s="185"/>
      <c r="E12" s="107"/>
      <c r="F12" s="180"/>
      <c r="G12" s="107"/>
      <c r="H12" s="180"/>
    </row>
    <row r="13" spans="1:8">
      <c r="A13" s="653"/>
      <c r="B13" s="440" t="s">
        <v>838</v>
      </c>
      <c r="C13" s="439">
        <f>'7_8_9'!G158</f>
        <v>26959032.445999943</v>
      </c>
      <c r="D13" s="185"/>
      <c r="E13" s="107"/>
      <c r="F13" s="180"/>
      <c r="G13" s="107"/>
      <c r="H13" s="180"/>
    </row>
    <row r="14" spans="1:8">
      <c r="A14" s="656" t="s">
        <v>933</v>
      </c>
      <c r="B14" s="656"/>
      <c r="C14" s="443" t="e">
        <f>SUM(C3:C13)</f>
        <v>#REF!</v>
      </c>
      <c r="D14" s="185"/>
      <c r="E14" s="107"/>
      <c r="F14" s="180"/>
      <c r="G14" s="107"/>
      <c r="H14" s="377"/>
    </row>
    <row r="15" spans="1:8">
      <c r="A15" s="653" t="s">
        <v>95</v>
      </c>
      <c r="B15" s="444" t="s">
        <v>896</v>
      </c>
      <c r="C15" s="445" t="e">
        <f>C14*12%</f>
        <v>#REF!</v>
      </c>
      <c r="D15" s="185"/>
      <c r="E15" s="107"/>
      <c r="F15" s="180"/>
      <c r="G15" s="107"/>
      <c r="H15" s="377"/>
    </row>
    <row r="16" spans="1:8">
      <c r="A16" s="653"/>
      <c r="B16" s="444" t="s">
        <v>909</v>
      </c>
      <c r="C16" s="445" t="e">
        <f>C14*1%</f>
        <v>#REF!</v>
      </c>
      <c r="D16" s="185"/>
      <c r="E16" s="107"/>
      <c r="F16" s="180"/>
      <c r="G16" s="107"/>
      <c r="H16" s="377"/>
    </row>
    <row r="17" spans="1:8">
      <c r="A17" s="653"/>
      <c r="B17" s="440" t="s">
        <v>524</v>
      </c>
      <c r="C17" s="445" t="e">
        <f>C14*2.8%</f>
        <v>#REF!</v>
      </c>
      <c r="D17" s="188"/>
      <c r="E17" s="107"/>
      <c r="F17" s="180"/>
      <c r="G17" s="107"/>
      <c r="H17" s="180"/>
    </row>
    <row r="18" spans="1:8">
      <c r="A18" s="653"/>
      <c r="B18" s="440" t="s">
        <v>729</v>
      </c>
      <c r="C18" s="445" t="e">
        <f>C14*2%</f>
        <v>#REF!</v>
      </c>
      <c r="D18" s="188"/>
      <c r="E18" s="107"/>
      <c r="F18" s="180"/>
      <c r="G18" s="107"/>
      <c r="H18" s="180"/>
    </row>
    <row r="19" spans="1:8">
      <c r="A19" s="653"/>
      <c r="B19" s="440" t="s">
        <v>730</v>
      </c>
      <c r="C19" s="445" t="e">
        <f>C14*1%</f>
        <v>#REF!</v>
      </c>
      <c r="D19" s="188"/>
      <c r="E19" s="107"/>
      <c r="F19" s="180"/>
      <c r="G19" s="107"/>
      <c r="H19" s="180"/>
    </row>
    <row r="20" spans="1:8">
      <c r="A20" s="653"/>
      <c r="B20" s="440" t="s">
        <v>525</v>
      </c>
      <c r="C20" s="445" t="e">
        <f>C14*1%</f>
        <v>#REF!</v>
      </c>
      <c r="D20" s="188"/>
      <c r="E20" s="107"/>
      <c r="F20" s="180"/>
      <c r="G20" s="107"/>
      <c r="H20" s="180"/>
    </row>
    <row r="21" spans="1:8">
      <c r="A21" s="653"/>
      <c r="B21" s="440" t="s">
        <v>529</v>
      </c>
      <c r="C21" s="445" t="e">
        <f>C14*0.5%</f>
        <v>#REF!</v>
      </c>
      <c r="D21" s="188"/>
      <c r="E21" s="107"/>
      <c r="F21" s="180"/>
      <c r="G21" s="107"/>
      <c r="H21" s="180"/>
    </row>
    <row r="22" spans="1:8">
      <c r="A22" s="653"/>
      <c r="B22" s="440" t="s">
        <v>718</v>
      </c>
      <c r="C22" s="445" t="e">
        <f>C14*5%*2</f>
        <v>#REF!</v>
      </c>
      <c r="D22" s="188"/>
      <c r="E22" s="107"/>
      <c r="F22" s="180"/>
      <c r="G22" s="107"/>
      <c r="H22" s="180"/>
    </row>
    <row r="23" spans="1:8">
      <c r="A23" s="653"/>
      <c r="B23" s="440" t="s">
        <v>908</v>
      </c>
      <c r="C23" s="445" t="e">
        <f>C14*5%</f>
        <v>#REF!</v>
      </c>
      <c r="D23" s="188"/>
      <c r="E23" s="107"/>
      <c r="F23" s="180"/>
      <c r="G23" s="107"/>
      <c r="H23" s="180"/>
    </row>
    <row r="24" spans="1:8">
      <c r="A24" s="654" t="s">
        <v>934</v>
      </c>
      <c r="B24" s="654"/>
      <c r="C24" s="389" t="e">
        <f>SUM(C15:C23)</f>
        <v>#REF!</v>
      </c>
      <c r="D24" s="188"/>
      <c r="E24" s="107"/>
      <c r="F24" s="180"/>
      <c r="G24" s="107"/>
      <c r="H24" s="180"/>
    </row>
    <row r="25" spans="1:8">
      <c r="A25" s="653" t="s">
        <v>97</v>
      </c>
      <c r="B25" s="440" t="s">
        <v>555</v>
      </c>
      <c r="C25" s="445">
        <f>(237+25+10+20)*100000</f>
        <v>29200000</v>
      </c>
      <c r="D25" s="188"/>
      <c r="E25" s="107"/>
      <c r="F25" s="180"/>
      <c r="G25" s="107"/>
      <c r="H25" s="180"/>
    </row>
    <row r="26" spans="1:8">
      <c r="A26" s="653"/>
      <c r="B26" s="440" t="s">
        <v>719</v>
      </c>
      <c r="C26" s="445">
        <f>35316000+7357500</f>
        <v>42673500</v>
      </c>
      <c r="D26" s="188"/>
      <c r="E26" s="107"/>
      <c r="F26" s="180"/>
      <c r="G26" s="107"/>
      <c r="H26" s="180"/>
    </row>
    <row r="27" spans="1:8">
      <c r="A27" s="653"/>
      <c r="B27" s="440" t="s">
        <v>336</v>
      </c>
      <c r="C27" s="445">
        <f>(7.15+51.41)*10^7</f>
        <v>585600000</v>
      </c>
      <c r="D27" s="188"/>
      <c r="E27" s="107"/>
      <c r="F27" s="180"/>
      <c r="G27" s="107"/>
      <c r="H27" s="180"/>
    </row>
    <row r="28" spans="1:8">
      <c r="A28" s="446"/>
      <c r="B28" s="447" t="s">
        <v>935</v>
      </c>
      <c r="C28" s="449" t="e">
        <f>C14+C24+C25+C26+C27</f>
        <v>#REF!</v>
      </c>
      <c r="D28" s="185"/>
      <c r="E28" s="107"/>
      <c r="F28" s="180"/>
      <c r="G28" s="107"/>
      <c r="H28" s="180"/>
    </row>
    <row r="29" spans="1:8">
      <c r="A29" s="446"/>
      <c r="B29" s="447" t="s">
        <v>936</v>
      </c>
      <c r="C29" s="448">
        <f>308.46-287</f>
        <v>21.45999999999998</v>
      </c>
      <c r="D29" s="188"/>
      <c r="E29" s="373"/>
      <c r="F29" s="180"/>
      <c r="G29" s="107"/>
      <c r="H29" s="180"/>
    </row>
    <row r="30" spans="1:8">
      <c r="A30" s="446"/>
      <c r="B30" s="447" t="s">
        <v>937</v>
      </c>
      <c r="C30" s="448" t="e">
        <f>C14/C29/10^7</f>
        <v>#REF!</v>
      </c>
      <c r="D30" s="372" t="s">
        <v>837</v>
      </c>
      <c r="E30" s="373"/>
      <c r="F30" s="375"/>
      <c r="G30" s="376"/>
      <c r="H30" s="375"/>
    </row>
    <row r="31" spans="1:8">
      <c r="A31" s="446"/>
      <c r="B31" s="447" t="s">
        <v>938</v>
      </c>
      <c r="C31" s="448" t="e">
        <f>C28/10^7/C29</f>
        <v>#REF!</v>
      </c>
      <c r="D31" s="188"/>
      <c r="E31" s="373"/>
      <c r="F31" s="375"/>
      <c r="G31" s="376"/>
      <c r="H31" s="375"/>
    </row>
    <row r="32" spans="1:8" ht="24.95" hidden="1" customHeight="1">
      <c r="B32" s="434" t="s">
        <v>335</v>
      </c>
      <c r="C32" s="388"/>
      <c r="D32" s="185"/>
      <c r="F32" s="180"/>
      <c r="H32" s="180">
        <f t="shared" ref="H32:H38" si="0">C32-G32</f>
        <v>0</v>
      </c>
    </row>
    <row r="33" spans="2:8" ht="24.95" hidden="1" customHeight="1">
      <c r="B33" s="190" t="s">
        <v>334</v>
      </c>
      <c r="C33" s="189">
        <v>1510086162</v>
      </c>
      <c r="D33" s="185"/>
      <c r="F33" s="180"/>
      <c r="H33" s="180">
        <f t="shared" si="0"/>
        <v>1510086162</v>
      </c>
    </row>
    <row r="34" spans="2:8" ht="24.95" hidden="1" customHeight="1" thickBot="1">
      <c r="B34" s="190" t="s">
        <v>333</v>
      </c>
      <c r="C34" s="189">
        <v>846525000</v>
      </c>
      <c r="D34" s="185"/>
      <c r="F34" s="180"/>
      <c r="H34" s="180">
        <f t="shared" si="0"/>
        <v>846525000</v>
      </c>
    </row>
    <row r="35" spans="2:8" ht="24.95" hidden="1" customHeight="1" thickBot="1">
      <c r="B35" s="356" t="s">
        <v>332</v>
      </c>
      <c r="C35" s="357">
        <f>SUM(C33:C34)</f>
        <v>2356611162</v>
      </c>
      <c r="D35" s="185"/>
      <c r="F35" s="180"/>
      <c r="H35" s="180">
        <f t="shared" si="0"/>
        <v>2356611162</v>
      </c>
    </row>
    <row r="36" spans="2:8" ht="24.95" hidden="1" customHeight="1" thickBot="1">
      <c r="B36" s="356" t="s">
        <v>331</v>
      </c>
      <c r="C36" s="357" t="e">
        <f>C35+C14</f>
        <v>#REF!</v>
      </c>
      <c r="D36" s="185"/>
      <c r="F36" s="180"/>
      <c r="H36" s="180" t="e">
        <f t="shared" si="0"/>
        <v>#REF!</v>
      </c>
    </row>
    <row r="37" spans="2:8" ht="24.95" hidden="1" customHeight="1" thickBot="1">
      <c r="B37" s="187" t="s">
        <v>330</v>
      </c>
      <c r="C37" s="186">
        <v>101.21</v>
      </c>
      <c r="D37" s="185"/>
      <c r="F37" s="180"/>
      <c r="H37" s="180">
        <f t="shared" si="0"/>
        <v>101.21</v>
      </c>
    </row>
    <row r="38" spans="2:8" ht="24.95" hidden="1" customHeight="1">
      <c r="B38" s="184" t="s">
        <v>329</v>
      </c>
      <c r="C38" s="183" t="e">
        <f>C14/(C37*10^7)</f>
        <v>#REF!</v>
      </c>
      <c r="D38" s="182"/>
      <c r="F38" s="180"/>
      <c r="H38" s="180" t="e">
        <f t="shared" si="0"/>
        <v>#REF!</v>
      </c>
    </row>
    <row r="40" spans="2:8">
      <c r="C40" s="390"/>
      <c r="D40" s="391"/>
    </row>
    <row r="41" spans="2:8">
      <c r="C41" s="359"/>
      <c r="E41" s="355"/>
    </row>
    <row r="42" spans="2:8">
      <c r="C42" s="180"/>
    </row>
    <row r="43" spans="2:8">
      <c r="C43" s="358"/>
      <c r="D43" s="179"/>
    </row>
    <row r="45" spans="2:8">
      <c r="C45" s="178"/>
    </row>
    <row r="46" spans="2:8">
      <c r="C46" s="178"/>
    </row>
  </sheetData>
  <sheetProtection selectLockedCells="1" selectUnlockedCells="1"/>
  <mergeCells count="6">
    <mergeCell ref="A24:B24"/>
    <mergeCell ref="A25:A27"/>
    <mergeCell ref="A1:C1"/>
    <mergeCell ref="A3:A13"/>
    <mergeCell ref="A14:B14"/>
    <mergeCell ref="A15:A23"/>
  </mergeCells>
  <printOptions horizontalCentered="1"/>
  <pageMargins left="0.98425196850393704" right="0.196850393700787" top="1.1023622047244099" bottom="1.2204724409448799" header="0.39370078740157499" footer="0.70866141732283505"/>
  <pageSetup paperSize="9" scale="91" firstPageNumber="0" orientation="portrait" r:id="rId1"/>
  <headerFooter alignWithMargins="0">
    <oddFooter>&amp;R&amp;P of &amp;N</oddFooter>
  </headerFooter>
</worksheet>
</file>

<file path=xl/worksheets/sheet14.xml><?xml version="1.0" encoding="utf-8"?>
<worksheet xmlns="http://schemas.openxmlformats.org/spreadsheetml/2006/main" xmlns:r="http://schemas.openxmlformats.org/officeDocument/2006/relationships">
  <dimension ref="A1:L505"/>
  <sheetViews>
    <sheetView zoomScaleSheetLayoutView="90" workbookViewId="0">
      <pane xSplit="3" ySplit="6" topLeftCell="D382" activePane="bottomRight" state="frozen"/>
      <selection pane="topRight" activeCell="D1" sqref="D1"/>
      <selection pane="bottomLeft" activeCell="A7" sqref="A7"/>
      <selection pane="bottomRight" activeCell="F385" sqref="F385"/>
    </sheetView>
  </sheetViews>
  <sheetFormatPr defaultColWidth="9.140625" defaultRowHeight="15"/>
  <cols>
    <col min="1" max="1" width="9.140625" style="15"/>
    <col min="2" max="2" width="9.42578125" style="15" customWidth="1"/>
    <col min="3" max="3" width="65.5703125" style="15" customWidth="1"/>
    <col min="4" max="4" width="9.140625" style="169" customWidth="1"/>
    <col min="5" max="5" width="14.85546875" style="4" customWidth="1"/>
    <col min="6" max="6" width="15" style="4" customWidth="1"/>
    <col min="7" max="7" width="20.57031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61" t="s">
        <v>0</v>
      </c>
      <c r="C3" s="662"/>
      <c r="D3" s="662"/>
      <c r="E3" s="662"/>
      <c r="F3" s="662"/>
      <c r="G3" s="662"/>
      <c r="H3" s="4"/>
      <c r="I3" s="5"/>
      <c r="J3" s="5"/>
      <c r="K3" s="7"/>
    </row>
    <row r="4" spans="2:11" s="6" customFormat="1" ht="14.1" customHeight="1" thickBot="1">
      <c r="B4" s="663" t="s">
        <v>1</v>
      </c>
      <c r="C4" s="664" t="s">
        <v>2</v>
      </c>
      <c r="D4" s="664" t="s">
        <v>3</v>
      </c>
      <c r="E4" s="665" t="s">
        <v>4</v>
      </c>
      <c r="F4" s="665" t="s">
        <v>5</v>
      </c>
      <c r="G4" s="666" t="s">
        <v>6</v>
      </c>
      <c r="H4" s="4"/>
      <c r="I4" s="5"/>
      <c r="J4" s="5"/>
      <c r="K4" s="660"/>
    </row>
    <row r="5" spans="2:11" s="6" customFormat="1" ht="15.75" thickBot="1">
      <c r="B5" s="663"/>
      <c r="C5" s="664"/>
      <c r="D5" s="664"/>
      <c r="E5" s="665"/>
      <c r="F5" s="665"/>
      <c r="G5" s="666"/>
      <c r="H5" s="4"/>
      <c r="I5" s="5"/>
      <c r="J5" s="5"/>
      <c r="K5" s="660"/>
    </row>
    <row r="6" spans="2:11" ht="15.75" thickBot="1">
      <c r="B6" s="8">
        <v>1</v>
      </c>
      <c r="C6" s="9" t="s">
        <v>7</v>
      </c>
      <c r="D6" s="10"/>
      <c r="E6" s="11"/>
      <c r="F6" s="11"/>
      <c r="G6" s="12"/>
      <c r="K6" s="14"/>
    </row>
    <row r="7" spans="2:11" ht="30">
      <c r="B7" s="16">
        <v>1.01</v>
      </c>
      <c r="C7" s="17" t="s">
        <v>8</v>
      </c>
      <c r="D7" s="18" t="s">
        <v>9</v>
      </c>
      <c r="E7" s="19">
        <f>'1_Siteclearance'!E7</f>
        <v>79</v>
      </c>
      <c r="F7" s="19">
        <v>30166</v>
      </c>
      <c r="G7" s="20">
        <f>+E7*F7</f>
        <v>2383114</v>
      </c>
      <c r="K7" s="21"/>
    </row>
    <row r="8" spans="2:11" ht="43.7" customHeight="1">
      <c r="B8" s="16">
        <v>1.02</v>
      </c>
      <c r="C8" s="17" t="s">
        <v>10</v>
      </c>
      <c r="D8" s="18"/>
      <c r="E8" s="22"/>
      <c r="F8" s="22"/>
      <c r="G8" s="20"/>
      <c r="K8" s="21"/>
    </row>
    <row r="9" spans="2:11">
      <c r="B9" s="16"/>
      <c r="C9" s="17" t="s">
        <v>733</v>
      </c>
      <c r="D9" s="23" t="s">
        <v>11</v>
      </c>
      <c r="E9" s="24">
        <f>'1_Siteclearance'!E9</f>
        <v>0</v>
      </c>
      <c r="F9" s="19">
        <v>241</v>
      </c>
      <c r="G9" s="20">
        <f t="shared" ref="G9:G23" si="0">+E9*F9</f>
        <v>0</v>
      </c>
      <c r="K9" s="21"/>
    </row>
    <row r="10" spans="2:11">
      <c r="B10" s="16"/>
      <c r="C10" s="17" t="s">
        <v>12</v>
      </c>
      <c r="D10" s="23" t="s">
        <v>11</v>
      </c>
      <c r="E10" s="24">
        <f>'1_Siteclearance'!E10</f>
        <v>0</v>
      </c>
      <c r="F10" s="19">
        <v>11</v>
      </c>
      <c r="G10" s="20">
        <f t="shared" si="0"/>
        <v>0</v>
      </c>
      <c r="K10" s="21"/>
    </row>
    <row r="11" spans="2:11">
      <c r="B11" s="16"/>
      <c r="C11" s="17" t="s">
        <v>13</v>
      </c>
      <c r="D11" s="23" t="s">
        <v>11</v>
      </c>
      <c r="E11" s="24">
        <f>'1_Siteclearance'!E11</f>
        <v>0</v>
      </c>
      <c r="F11" s="19">
        <v>383</v>
      </c>
      <c r="G11" s="20">
        <f t="shared" si="0"/>
        <v>0</v>
      </c>
      <c r="K11" s="21"/>
    </row>
    <row r="12" spans="2:11">
      <c r="B12" s="16"/>
      <c r="C12" s="17" t="s">
        <v>14</v>
      </c>
      <c r="D12" s="23" t="s">
        <v>15</v>
      </c>
      <c r="E12" s="24">
        <f>'1_Siteclearance'!E12</f>
        <v>142.20000000000002</v>
      </c>
      <c r="F12" s="19">
        <v>266</v>
      </c>
      <c r="G12" s="20">
        <f t="shared" si="0"/>
        <v>37825.200000000004</v>
      </c>
      <c r="K12" s="21"/>
    </row>
    <row r="13" spans="2:11">
      <c r="B13" s="16"/>
      <c r="C13" s="17" t="s">
        <v>734</v>
      </c>
      <c r="D13" s="23" t="s">
        <v>15</v>
      </c>
      <c r="E13" s="24">
        <f>'1_Siteclearance'!E13</f>
        <v>269.14499999999998</v>
      </c>
      <c r="F13" s="19">
        <v>331</v>
      </c>
      <c r="G13" s="20">
        <f t="shared" si="0"/>
        <v>89086.994999999995</v>
      </c>
      <c r="K13" s="21"/>
    </row>
    <row r="14" spans="2:11">
      <c r="B14" s="16"/>
      <c r="C14" s="17" t="s">
        <v>735</v>
      </c>
      <c r="D14" s="23" t="s">
        <v>15</v>
      </c>
      <c r="E14" s="24">
        <f>'1_Siteclearance'!E14</f>
        <v>0</v>
      </c>
      <c r="F14" s="19">
        <v>170</v>
      </c>
      <c r="G14" s="20">
        <f t="shared" si="0"/>
        <v>0</v>
      </c>
      <c r="K14" s="21"/>
    </row>
    <row r="15" spans="2:11">
      <c r="B15" s="16"/>
      <c r="C15" s="17" t="s">
        <v>16</v>
      </c>
      <c r="D15" s="23" t="s">
        <v>17</v>
      </c>
      <c r="E15" s="24">
        <f>'1_Siteclearance'!E15</f>
        <v>0</v>
      </c>
      <c r="F15" s="19">
        <v>191</v>
      </c>
      <c r="G15" s="20">
        <f t="shared" si="0"/>
        <v>0</v>
      </c>
      <c r="K15" s="21"/>
    </row>
    <row r="16" spans="2:11">
      <c r="B16" s="16"/>
      <c r="C16" s="17" t="s">
        <v>736</v>
      </c>
      <c r="D16" s="23" t="s">
        <v>17</v>
      </c>
      <c r="E16" s="24">
        <f>'1_Siteclearance'!E16</f>
        <v>0</v>
      </c>
      <c r="F16" s="19">
        <v>40</v>
      </c>
      <c r="G16" s="20">
        <f t="shared" si="0"/>
        <v>0</v>
      </c>
      <c r="K16" s="21"/>
    </row>
    <row r="17" spans="2:11">
      <c r="B17" s="16"/>
      <c r="C17" s="17" t="s">
        <v>737</v>
      </c>
      <c r="D17" s="23" t="s">
        <v>18</v>
      </c>
      <c r="E17" s="24">
        <f>'1_Siteclearance'!E17</f>
        <v>0</v>
      </c>
      <c r="F17" s="19">
        <v>213</v>
      </c>
      <c r="G17" s="20">
        <f t="shared" si="0"/>
        <v>0</v>
      </c>
      <c r="K17" s="21"/>
    </row>
    <row r="18" spans="2:11">
      <c r="B18" s="16"/>
      <c r="C18" s="17" t="s">
        <v>738</v>
      </c>
      <c r="D18" s="23" t="s">
        <v>11</v>
      </c>
      <c r="E18" s="24">
        <f>'1_Siteclearance'!E18</f>
        <v>2</v>
      </c>
      <c r="F18" s="19">
        <v>150</v>
      </c>
      <c r="G18" s="20">
        <f t="shared" si="0"/>
        <v>300</v>
      </c>
      <c r="K18" s="21"/>
    </row>
    <row r="19" spans="2:11">
      <c r="B19" s="16"/>
      <c r="C19" s="17" t="s">
        <v>739</v>
      </c>
      <c r="D19" s="23" t="s">
        <v>11</v>
      </c>
      <c r="E19" s="24">
        <f>'1_Siteclearance'!E19</f>
        <v>0</v>
      </c>
      <c r="F19" s="19">
        <v>166</v>
      </c>
      <c r="G19" s="20">
        <f t="shared" si="0"/>
        <v>0</v>
      </c>
      <c r="K19" s="21"/>
    </row>
    <row r="20" spans="2:11">
      <c r="B20" s="16"/>
      <c r="C20" s="17" t="s">
        <v>740</v>
      </c>
      <c r="D20" s="23" t="s">
        <v>11</v>
      </c>
      <c r="E20" s="24">
        <f>'1_Siteclearance'!E20</f>
        <v>0</v>
      </c>
      <c r="F20" s="19">
        <v>372</v>
      </c>
      <c r="G20" s="20">
        <f t="shared" si="0"/>
        <v>0</v>
      </c>
      <c r="K20" s="21"/>
    </row>
    <row r="21" spans="2:11">
      <c r="B21" s="16"/>
      <c r="C21" s="17" t="s">
        <v>741</v>
      </c>
      <c r="D21" s="23" t="s">
        <v>17</v>
      </c>
      <c r="E21" s="24">
        <f>'1_Siteclearance'!E21</f>
        <v>0</v>
      </c>
      <c r="F21" s="19">
        <v>500</v>
      </c>
      <c r="G21" s="20">
        <f t="shared" si="0"/>
        <v>0</v>
      </c>
      <c r="K21" s="21"/>
    </row>
    <row r="22" spans="2:11">
      <c r="B22" s="16">
        <v>1.03</v>
      </c>
      <c r="C22" s="17" t="s">
        <v>19</v>
      </c>
      <c r="D22" s="23" t="s">
        <v>15</v>
      </c>
      <c r="E22" s="24">
        <f>'1_Siteclearance'!E22</f>
        <v>41720</v>
      </c>
      <c r="F22" s="19">
        <v>50</v>
      </c>
      <c r="G22" s="20">
        <f t="shared" si="0"/>
        <v>2086000</v>
      </c>
      <c r="K22" s="21"/>
    </row>
    <row r="23" spans="2:11" ht="36.75" customHeight="1">
      <c r="B23" s="16">
        <v>1.04</v>
      </c>
      <c r="C23" s="25" t="s">
        <v>20</v>
      </c>
      <c r="D23" s="23" t="s">
        <v>15</v>
      </c>
      <c r="E23" s="24">
        <f>'1_Siteclearance'!E23</f>
        <v>0</v>
      </c>
      <c r="F23" s="19">
        <v>212</v>
      </c>
      <c r="G23" s="20">
        <f t="shared" si="0"/>
        <v>0</v>
      </c>
      <c r="K23" s="21"/>
    </row>
    <row r="24" spans="2:11" ht="60">
      <c r="B24" s="16">
        <v>1.05</v>
      </c>
      <c r="C24" s="26" t="s">
        <v>21</v>
      </c>
      <c r="D24" s="18"/>
      <c r="E24" s="24">
        <f>'1_Siteclearance'!E24</f>
        <v>0</v>
      </c>
      <c r="F24" s="22"/>
      <c r="G24" s="20"/>
      <c r="K24" s="21"/>
    </row>
    <row r="25" spans="2:11">
      <c r="B25" s="16"/>
      <c r="C25" s="17" t="s">
        <v>22</v>
      </c>
      <c r="D25" s="23" t="s">
        <v>17</v>
      </c>
      <c r="E25" s="24">
        <f>'1_Siteclearance'!E25</f>
        <v>0</v>
      </c>
      <c r="F25" s="19">
        <v>233</v>
      </c>
      <c r="G25" s="20">
        <f>+E25*F25</f>
        <v>0</v>
      </c>
      <c r="K25" s="21"/>
    </row>
    <row r="26" spans="2:11">
      <c r="B26" s="16"/>
      <c r="C26" s="17" t="s">
        <v>23</v>
      </c>
      <c r="D26" s="23" t="s">
        <v>17</v>
      </c>
      <c r="E26" s="24">
        <f>'1_Siteclearance'!E26</f>
        <v>0</v>
      </c>
      <c r="F26" s="19">
        <v>394</v>
      </c>
      <c r="G26" s="20">
        <f>+E26*F26</f>
        <v>0</v>
      </c>
      <c r="K26" s="21"/>
    </row>
    <row r="27" spans="2:11" s="13" customFormat="1">
      <c r="B27" s="16"/>
      <c r="C27" s="17" t="s">
        <v>24</v>
      </c>
      <c r="D27" s="23" t="s">
        <v>17</v>
      </c>
      <c r="E27" s="24">
        <f>'1_Siteclearance'!E27</f>
        <v>0</v>
      </c>
      <c r="F27" s="19">
        <v>799</v>
      </c>
      <c r="G27" s="20">
        <f>+E27*F27</f>
        <v>0</v>
      </c>
      <c r="H27" s="4"/>
      <c r="K27" s="21"/>
    </row>
    <row r="28" spans="2:11" s="13" customFormat="1">
      <c r="B28" s="16"/>
      <c r="C28" s="17" t="s">
        <v>25</v>
      </c>
      <c r="D28" s="23" t="s">
        <v>17</v>
      </c>
      <c r="E28" s="24">
        <f>'1_Siteclearance'!E28</f>
        <v>0</v>
      </c>
      <c r="F28" s="19">
        <v>1543</v>
      </c>
      <c r="G28" s="20">
        <f>+E28*F28</f>
        <v>0</v>
      </c>
      <c r="H28" s="4"/>
      <c r="K28" s="21"/>
    </row>
    <row r="29" spans="2:11" s="13" customFormat="1">
      <c r="B29" s="16">
        <f>+B24+0.01</f>
        <v>1.06</v>
      </c>
      <c r="C29" s="27" t="s">
        <v>26</v>
      </c>
      <c r="D29" s="18"/>
      <c r="E29" s="24">
        <f>'1_Siteclearance'!E29</f>
        <v>0</v>
      </c>
      <c r="F29" s="22"/>
      <c r="G29" s="20"/>
      <c r="H29" s="4"/>
      <c r="K29" s="21"/>
    </row>
    <row r="30" spans="2:11" s="13" customFormat="1">
      <c r="B30" s="16"/>
      <c r="C30" s="27" t="s">
        <v>27</v>
      </c>
      <c r="D30" s="18" t="s">
        <v>11</v>
      </c>
      <c r="E30" s="24">
        <f>'1_Siteclearance'!E30</f>
        <v>0</v>
      </c>
      <c r="F30" s="19">
        <v>-1000</v>
      </c>
      <c r="G30" s="20">
        <f>+E30*F30</f>
        <v>0</v>
      </c>
      <c r="H30" s="4"/>
      <c r="K30" s="21"/>
    </row>
    <row r="31" spans="2:11" s="13" customFormat="1">
      <c r="B31" s="16"/>
      <c r="C31" s="27" t="s">
        <v>28</v>
      </c>
      <c r="D31" s="18" t="s">
        <v>11</v>
      </c>
      <c r="E31" s="24">
        <f>'1_Siteclearance'!E31</f>
        <v>0</v>
      </c>
      <c r="F31" s="19">
        <v>-200</v>
      </c>
      <c r="G31" s="20">
        <f>+E31*F31</f>
        <v>0</v>
      </c>
      <c r="H31" s="4"/>
      <c r="K31" s="21"/>
    </row>
    <row r="32" spans="2:11" s="13" customFormat="1">
      <c r="B32" s="16"/>
      <c r="C32" s="28" t="s">
        <v>29</v>
      </c>
      <c r="D32" s="23" t="s">
        <v>17</v>
      </c>
      <c r="E32" s="24">
        <f>'1_Siteclearance'!E32</f>
        <v>0</v>
      </c>
      <c r="F32" s="19">
        <v>-150</v>
      </c>
      <c r="G32" s="20">
        <f>+E32*F32</f>
        <v>0</v>
      </c>
      <c r="H32" s="4"/>
      <c r="K32" s="21"/>
    </row>
    <row r="33" spans="2:11" s="13" customFormat="1" ht="15.75" thickBot="1">
      <c r="B33" s="16"/>
      <c r="C33" s="27" t="s">
        <v>30</v>
      </c>
      <c r="D33" s="18" t="s">
        <v>15</v>
      </c>
      <c r="E33" s="24">
        <f>'1_Siteclearance'!E33</f>
        <v>0</v>
      </c>
      <c r="F33" s="19">
        <v>-70</v>
      </c>
      <c r="G33" s="20">
        <f>+E33*F33</f>
        <v>0</v>
      </c>
      <c r="H33" s="4"/>
      <c r="K33" s="21"/>
    </row>
    <row r="34" spans="2:11" s="13" customFormat="1" ht="30.75" thickBot="1">
      <c r="B34" s="29"/>
      <c r="C34" s="30" t="s">
        <v>31</v>
      </c>
      <c r="D34" s="31"/>
      <c r="E34" s="32"/>
      <c r="F34" s="32"/>
      <c r="G34" s="33">
        <f>+SUM(G7:G33)</f>
        <v>4596326.1950000003</v>
      </c>
      <c r="H34" s="34">
        <f>SUM(E7:E33)</f>
        <v>42212.345000000001</v>
      </c>
      <c r="I34" s="35">
        <v>53076</v>
      </c>
      <c r="J34" s="36">
        <f>+I34-H34</f>
        <v>10863.654999999999</v>
      </c>
      <c r="K34" s="37"/>
    </row>
    <row r="35" spans="2:11" s="13" customFormat="1" ht="15.75" thickBot="1">
      <c r="B35" s="38">
        <v>2</v>
      </c>
      <c r="C35" s="30" t="s">
        <v>32</v>
      </c>
      <c r="D35" s="39"/>
      <c r="E35" s="32"/>
      <c r="F35" s="32"/>
      <c r="G35" s="40"/>
      <c r="H35" s="4"/>
      <c r="K35" s="37"/>
    </row>
    <row r="36" spans="2:11" s="13" customFormat="1" ht="90">
      <c r="B36" s="16">
        <v>2.0099999999999998</v>
      </c>
      <c r="C36" s="17" t="s">
        <v>33</v>
      </c>
      <c r="D36" s="18"/>
      <c r="E36" s="22"/>
      <c r="F36" s="22"/>
      <c r="G36" s="20"/>
      <c r="H36" s="4"/>
      <c r="K36" s="21"/>
    </row>
    <row r="37" spans="2:11" s="13" customFormat="1">
      <c r="B37" s="16"/>
      <c r="C37" s="17" t="s">
        <v>34</v>
      </c>
      <c r="D37" s="18" t="s">
        <v>15</v>
      </c>
      <c r="E37" s="19">
        <f>'2_Earthworks'!E8</f>
        <v>341901.97957499989</v>
      </c>
      <c r="F37" s="19">
        <v>29</v>
      </c>
      <c r="G37" s="20">
        <f t="shared" ref="G37:G48" si="1">+E37*F37</f>
        <v>9915157.4076749962</v>
      </c>
      <c r="H37" s="4"/>
      <c r="K37" s="21"/>
    </row>
    <row r="38" spans="2:11" s="13" customFormat="1">
      <c r="B38" s="16"/>
      <c r="C38" s="17" t="s">
        <v>35</v>
      </c>
      <c r="D38" s="18" t="s">
        <v>15</v>
      </c>
      <c r="E38" s="19" t="e">
        <f>'2_Earthworks'!#REF!</f>
        <v>#REF!</v>
      </c>
      <c r="F38" s="19">
        <v>39</v>
      </c>
      <c r="G38" s="20" t="e">
        <f t="shared" si="1"/>
        <v>#REF!</v>
      </c>
      <c r="H38" s="4"/>
      <c r="K38" s="21"/>
    </row>
    <row r="39" spans="2:11" s="13" customFormat="1">
      <c r="B39" s="16"/>
      <c r="C39" s="17" t="s">
        <v>36</v>
      </c>
      <c r="D39" s="18" t="s">
        <v>15</v>
      </c>
      <c r="E39" s="19">
        <f>'2_Earthworks'!E9</f>
        <v>38201.338499999991</v>
      </c>
      <c r="F39" s="19">
        <v>281</v>
      </c>
      <c r="G39" s="20">
        <f t="shared" si="1"/>
        <v>10734576.118499998</v>
      </c>
      <c r="H39" s="4"/>
      <c r="K39" s="21"/>
    </row>
    <row r="40" spans="2:11" s="13" customFormat="1">
      <c r="B40" s="16"/>
      <c r="C40" s="17" t="s">
        <v>37</v>
      </c>
      <c r="D40" s="18" t="s">
        <v>15</v>
      </c>
      <c r="E40" s="19">
        <f>'2_Earthworks'!E10</f>
        <v>0</v>
      </c>
      <c r="F40" s="19">
        <v>217</v>
      </c>
      <c r="G40" s="20">
        <f t="shared" si="1"/>
        <v>0</v>
      </c>
      <c r="H40" s="4"/>
      <c r="K40" s="21"/>
    </row>
    <row r="41" spans="2:11" s="13" customFormat="1" ht="30">
      <c r="B41" s="16">
        <f>B36+0.01</f>
        <v>2.0199999999999996</v>
      </c>
      <c r="C41" s="17" t="s">
        <v>38</v>
      </c>
      <c r="D41" s="18"/>
      <c r="E41" s="19">
        <f>'2_Earthworks'!E12</f>
        <v>0</v>
      </c>
      <c r="F41" s="22"/>
      <c r="G41" s="20"/>
      <c r="H41" s="4"/>
      <c r="K41" s="21"/>
    </row>
    <row r="42" spans="2:11" s="13" customFormat="1">
      <c r="B42" s="16"/>
      <c r="C42" s="17" t="s">
        <v>39</v>
      </c>
      <c r="D42" s="18" t="s">
        <v>15</v>
      </c>
      <c r="E42" s="19">
        <f>'2_Earthworks'!E13</f>
        <v>116149.85349999997</v>
      </c>
      <c r="F42" s="41">
        <v>137</v>
      </c>
      <c r="G42" s="20">
        <f t="shared" si="1"/>
        <v>15912529.929499995</v>
      </c>
      <c r="H42" s="4"/>
      <c r="I42" s="42"/>
      <c r="K42" s="21"/>
    </row>
    <row r="43" spans="2:11" s="6" customFormat="1" ht="30">
      <c r="B43" s="16"/>
      <c r="C43" s="17" t="s">
        <v>40</v>
      </c>
      <c r="D43" s="18" t="s">
        <v>15</v>
      </c>
      <c r="E43" s="19">
        <f>'2_Earthworks'!E14</f>
        <v>116149.85349999997</v>
      </c>
      <c r="F43" s="41">
        <v>83</v>
      </c>
      <c r="G43" s="20">
        <f>+E43*F43</f>
        <v>9640437.8404999971</v>
      </c>
      <c r="H43" s="4"/>
      <c r="I43" s="5"/>
      <c r="J43" s="5"/>
      <c r="K43" s="21"/>
    </row>
    <row r="44" spans="2:11" s="13" customFormat="1">
      <c r="B44" s="16"/>
      <c r="C44" s="17" t="s">
        <v>41</v>
      </c>
      <c r="D44" s="18" t="s">
        <v>15</v>
      </c>
      <c r="E44" s="19">
        <f>'2_Earthworks'!E15</f>
        <v>0</v>
      </c>
      <c r="F44" s="41">
        <v>188</v>
      </c>
      <c r="G44" s="20">
        <f t="shared" si="1"/>
        <v>0</v>
      </c>
      <c r="H44" s="4"/>
      <c r="I44" s="42"/>
      <c r="K44" s="21"/>
    </row>
    <row r="45" spans="2:11" s="6" customFormat="1" ht="45">
      <c r="B45" s="16">
        <f>B41+0.01</f>
        <v>2.0299999999999994</v>
      </c>
      <c r="C45" s="17" t="s">
        <v>42</v>
      </c>
      <c r="D45" s="18" t="s">
        <v>15</v>
      </c>
      <c r="E45" s="19">
        <f>'2_Earthworks'!E16</f>
        <v>0</v>
      </c>
      <c r="F45" s="41">
        <v>161</v>
      </c>
      <c r="G45" s="20">
        <f t="shared" si="1"/>
        <v>0</v>
      </c>
      <c r="H45" s="4"/>
      <c r="I45" s="42"/>
      <c r="J45" s="5"/>
      <c r="K45" s="21"/>
    </row>
    <row r="46" spans="2:11" s="13" customFormat="1" ht="45">
      <c r="B46" s="16">
        <f>B45+0.01</f>
        <v>2.0399999999999991</v>
      </c>
      <c r="C46" s="17" t="s">
        <v>43</v>
      </c>
      <c r="D46" s="18" t="s">
        <v>15</v>
      </c>
      <c r="E46" s="19">
        <f>'2_Earthworks'!E17</f>
        <v>0</v>
      </c>
      <c r="F46" s="41">
        <v>46</v>
      </c>
      <c r="G46" s="20">
        <f>+E46*F46</f>
        <v>0</v>
      </c>
      <c r="H46" s="4"/>
      <c r="K46" s="21"/>
    </row>
    <row r="47" spans="2:11" s="6" customFormat="1" ht="45">
      <c r="B47" s="16">
        <f>B46+0.01</f>
        <v>2.0499999999999989</v>
      </c>
      <c r="C47" s="43" t="s">
        <v>44</v>
      </c>
      <c r="D47" s="18" t="s">
        <v>15</v>
      </c>
      <c r="E47" s="19">
        <f>'2_Earthworks'!E18</f>
        <v>38221.720999999823</v>
      </c>
      <c r="F47" s="41">
        <v>161</v>
      </c>
      <c r="G47" s="20">
        <f t="shared" si="1"/>
        <v>6153697.0809999714</v>
      </c>
      <c r="H47" s="4"/>
      <c r="I47" s="5"/>
      <c r="J47" s="5"/>
      <c r="K47" s="21"/>
    </row>
    <row r="48" spans="2:11" s="13" customFormat="1" ht="30">
      <c r="B48" s="16">
        <f>B47+0.01</f>
        <v>2.0599999999999987</v>
      </c>
      <c r="C48" s="44" t="s">
        <v>45</v>
      </c>
      <c r="D48" s="18" t="s">
        <v>15</v>
      </c>
      <c r="E48" s="19">
        <f>'2_Earthworks'!E19</f>
        <v>0</v>
      </c>
      <c r="F48" s="41">
        <v>194</v>
      </c>
      <c r="G48" s="20">
        <f t="shared" si="1"/>
        <v>0</v>
      </c>
      <c r="H48" s="4"/>
      <c r="I48" s="42"/>
      <c r="K48" s="21"/>
    </row>
    <row r="49" spans="1:11" s="13" customFormat="1" ht="30">
      <c r="B49" s="16">
        <f>B48+0.01</f>
        <v>2.0699999999999985</v>
      </c>
      <c r="C49" s="44" t="s">
        <v>46</v>
      </c>
      <c r="D49" s="18"/>
      <c r="E49" s="19">
        <f>'2_Earthworks'!E20</f>
        <v>0</v>
      </c>
      <c r="F49" s="41"/>
      <c r="G49" s="20"/>
      <c r="H49" s="4"/>
      <c r="K49" s="21"/>
    </row>
    <row r="50" spans="1:11" s="13" customFormat="1">
      <c r="B50" s="16"/>
      <c r="C50" s="17" t="s">
        <v>47</v>
      </c>
      <c r="D50" s="18" t="s">
        <v>15</v>
      </c>
      <c r="E50" s="19">
        <f>'2_Earthworks'!E21</f>
        <v>0</v>
      </c>
      <c r="F50" s="41">
        <v>54</v>
      </c>
      <c r="G50" s="20">
        <f>+E50*F50</f>
        <v>0</v>
      </c>
      <c r="H50" s="4"/>
      <c r="K50" s="21"/>
    </row>
    <row r="51" spans="1:11" s="13" customFormat="1" ht="30">
      <c r="B51" s="16">
        <v>2.08</v>
      </c>
      <c r="C51" s="17" t="s">
        <v>343</v>
      </c>
      <c r="D51" s="18" t="s">
        <v>15</v>
      </c>
      <c r="E51" s="19">
        <f>'2_Earthworks'!E22</f>
        <v>0</v>
      </c>
      <c r="F51" s="41">
        <f>'2_Earthworks'!F22</f>
        <v>0</v>
      </c>
      <c r="G51" s="20">
        <f>+E51*F51</f>
        <v>0</v>
      </c>
      <c r="H51" s="4"/>
      <c r="K51" s="21"/>
    </row>
    <row r="52" spans="1:11" ht="30.75" thickBot="1">
      <c r="B52" s="16">
        <f>B49+0.01</f>
        <v>2.0799999999999983</v>
      </c>
      <c r="C52" s="44" t="s">
        <v>48</v>
      </c>
      <c r="D52" s="18" t="s">
        <v>49</v>
      </c>
      <c r="E52" s="19">
        <f>'2_Earthworks'!E23</f>
        <v>0</v>
      </c>
      <c r="F52" s="41">
        <f>'2_Earthworks'!F23</f>
        <v>0</v>
      </c>
      <c r="G52" s="20">
        <f>+E52*F52</f>
        <v>0</v>
      </c>
      <c r="K52" s="21"/>
    </row>
    <row r="53" spans="1:11" ht="30.75" thickBot="1">
      <c r="B53" s="29"/>
      <c r="C53" s="45" t="s">
        <v>50</v>
      </c>
      <c r="D53" s="39"/>
      <c r="E53" s="46"/>
      <c r="F53" s="46"/>
      <c r="G53" s="33" t="e">
        <f>+SUM(G37:G52)</f>
        <v>#REF!</v>
      </c>
      <c r="H53" s="47" t="e">
        <f>SUM(E37:E53)</f>
        <v>#REF!</v>
      </c>
      <c r="I53" s="35">
        <v>2141772</v>
      </c>
      <c r="J53" s="48" t="e">
        <f>+I53-H53</f>
        <v>#REF!</v>
      </c>
      <c r="K53" s="49"/>
    </row>
    <row r="54" spans="1:11" ht="15.75" thickBot="1">
      <c r="B54" s="38">
        <v>3</v>
      </c>
      <c r="C54" s="30" t="s">
        <v>51</v>
      </c>
      <c r="D54" s="39"/>
      <c r="E54" s="46"/>
      <c r="F54" s="46"/>
      <c r="G54" s="40"/>
      <c r="K54" s="21"/>
    </row>
    <row r="55" spans="1:11" s="13" customFormat="1" ht="45">
      <c r="B55" s="16">
        <v>3.01</v>
      </c>
      <c r="C55" s="50" t="s">
        <v>52</v>
      </c>
      <c r="D55" s="18"/>
      <c r="E55" s="22"/>
      <c r="F55" s="22"/>
      <c r="G55" s="20"/>
      <c r="H55" s="4"/>
      <c r="K55" s="21"/>
    </row>
    <row r="56" spans="1:11">
      <c r="B56" s="16"/>
      <c r="C56" s="17" t="s">
        <v>53</v>
      </c>
      <c r="D56" s="18" t="s">
        <v>15</v>
      </c>
      <c r="E56" s="19">
        <f>'3_Sub_Base'!E8</f>
        <v>53539.630000000136</v>
      </c>
      <c r="F56" s="41">
        <v>1078</v>
      </c>
      <c r="G56" s="20">
        <f>+E56*F56</f>
        <v>57715721.14000015</v>
      </c>
      <c r="K56" s="21"/>
    </row>
    <row r="57" spans="1:11" ht="45.75" thickBot="1">
      <c r="A57" s="15" t="s">
        <v>54</v>
      </c>
      <c r="B57" s="16">
        <v>3.02</v>
      </c>
      <c r="C57" s="17" t="s">
        <v>55</v>
      </c>
      <c r="D57" s="18" t="s">
        <v>15</v>
      </c>
      <c r="E57" s="19">
        <f>'3_Sub_Base'!E9</f>
        <v>53570.900000000292</v>
      </c>
      <c r="F57" s="41">
        <v>1263</v>
      </c>
      <c r="G57" s="20">
        <f>+E57*F57</f>
        <v>67660046.700000376</v>
      </c>
      <c r="K57" s="21"/>
    </row>
    <row r="58" spans="1:11" s="13" customFormat="1" ht="30.75" thickBot="1">
      <c r="B58" s="38"/>
      <c r="C58" s="45" t="s">
        <v>56</v>
      </c>
      <c r="D58" s="39"/>
      <c r="E58" s="32"/>
      <c r="F58" s="32"/>
      <c r="G58" s="33">
        <f>+SUM(G56:G57)</f>
        <v>125375767.84000053</v>
      </c>
      <c r="H58" s="34">
        <f>SUM(E56:E58)</f>
        <v>107110.53000000044</v>
      </c>
      <c r="I58" s="35">
        <v>486963</v>
      </c>
      <c r="J58" s="36">
        <f>+I58-H58</f>
        <v>379852.46999999956</v>
      </c>
      <c r="K58" s="37"/>
    </row>
    <row r="59" spans="1:11" s="13" customFormat="1" ht="15.75" thickBot="1">
      <c r="B59" s="38" t="s">
        <v>57</v>
      </c>
      <c r="C59" s="45" t="s">
        <v>58</v>
      </c>
      <c r="D59" s="39"/>
      <c r="E59" s="46"/>
      <c r="F59" s="46"/>
      <c r="G59" s="40"/>
      <c r="H59" s="4"/>
      <c r="K59" s="21"/>
    </row>
    <row r="60" spans="1:11" ht="45">
      <c r="B60" s="16">
        <v>4.01</v>
      </c>
      <c r="C60" s="17" t="s">
        <v>59</v>
      </c>
      <c r="D60" s="18"/>
      <c r="E60" s="22"/>
      <c r="F60" s="22"/>
      <c r="G60" s="20"/>
      <c r="K60" s="21"/>
    </row>
    <row r="61" spans="1:11" s="6" customFormat="1">
      <c r="B61" s="16"/>
      <c r="C61" s="17" t="s">
        <v>60</v>
      </c>
      <c r="D61" s="18" t="s">
        <v>49</v>
      </c>
      <c r="E61" s="19">
        <f>'4_Bituminous'!E8</f>
        <v>214283.60000000117</v>
      </c>
      <c r="F61" s="41">
        <v>25</v>
      </c>
      <c r="G61" s="20">
        <f>+E61*F61</f>
        <v>5357090.0000000289</v>
      </c>
      <c r="H61" s="4">
        <v>24633152</v>
      </c>
      <c r="I61" s="51">
        <f>H61-G61</f>
        <v>19276061.99999997</v>
      </c>
      <c r="J61" s="5"/>
      <c r="K61" s="52"/>
    </row>
    <row r="62" spans="1:11" s="6" customFormat="1" ht="42.75" customHeight="1">
      <c r="B62" s="16">
        <v>4.0199999999999996</v>
      </c>
      <c r="C62" s="17" t="s">
        <v>61</v>
      </c>
      <c r="D62" s="18"/>
      <c r="E62" s="19">
        <f>'4_Bituminous'!E9</f>
        <v>0</v>
      </c>
      <c r="F62" s="53"/>
      <c r="G62" s="54"/>
      <c r="H62" s="4"/>
      <c r="I62" s="51">
        <f t="shared" ref="I62:I68" si="2">H62-G62</f>
        <v>0</v>
      </c>
      <c r="J62" s="5"/>
      <c r="K62" s="21"/>
    </row>
    <row r="63" spans="1:11" s="6" customFormat="1">
      <c r="B63" s="16"/>
      <c r="C63" s="17" t="s">
        <v>62</v>
      </c>
      <c r="D63" s="18" t="s">
        <v>49</v>
      </c>
      <c r="E63" s="19">
        <f>'4_Bituminous'!E10</f>
        <v>214283.60000000117</v>
      </c>
      <c r="F63" s="41">
        <v>10</v>
      </c>
      <c r="G63" s="20">
        <f t="shared" ref="G63:G71" si="3">+E63*F63</f>
        <v>2142836.0000000116</v>
      </c>
      <c r="H63" s="4">
        <v>10007218</v>
      </c>
      <c r="I63" s="51">
        <f t="shared" si="2"/>
        <v>7864381.9999999888</v>
      </c>
      <c r="J63" s="5"/>
      <c r="K63" s="21"/>
    </row>
    <row r="64" spans="1:11">
      <c r="B64" s="16"/>
      <c r="C64" s="17" t="s">
        <v>63</v>
      </c>
      <c r="D64" s="18" t="s">
        <v>49</v>
      </c>
      <c r="E64" s="19">
        <f>'4_Bituminous'!E11</f>
        <v>201939.27600000295</v>
      </c>
      <c r="F64" s="41">
        <v>8</v>
      </c>
      <c r="G64" s="20">
        <f t="shared" si="3"/>
        <v>1615514.2080000236</v>
      </c>
      <c r="H64" s="4">
        <v>19161010</v>
      </c>
      <c r="I64" s="51">
        <f t="shared" si="2"/>
        <v>17545495.791999977</v>
      </c>
      <c r="K64" s="21"/>
    </row>
    <row r="65" spans="2:11" s="6" customFormat="1" ht="30">
      <c r="B65" s="16">
        <f>+B62+0.01</f>
        <v>4.0299999999999994</v>
      </c>
      <c r="C65" s="44" t="s">
        <v>64</v>
      </c>
      <c r="D65" s="18" t="s">
        <v>15</v>
      </c>
      <c r="E65" s="19" t="e">
        <f>'4_Bituminous'!#REF!</f>
        <v>#REF!</v>
      </c>
      <c r="F65" s="41">
        <v>4976</v>
      </c>
      <c r="G65" s="20" t="e">
        <f t="shared" si="3"/>
        <v>#REF!</v>
      </c>
      <c r="H65" s="4">
        <v>351405408</v>
      </c>
      <c r="I65" s="51" t="e">
        <f t="shared" si="2"/>
        <v>#REF!</v>
      </c>
      <c r="J65" s="36"/>
      <c r="K65" s="21"/>
    </row>
    <row r="66" spans="2:11" s="6" customFormat="1" ht="45">
      <c r="B66" s="16">
        <f>+B65+0.01</f>
        <v>4.0399999999999991</v>
      </c>
      <c r="C66" s="44" t="s">
        <v>65</v>
      </c>
      <c r="D66" s="18" t="s">
        <v>15</v>
      </c>
      <c r="E66" s="19">
        <f>'4_Bituminous'!E12</f>
        <v>20193.927600000294</v>
      </c>
      <c r="F66" s="41">
        <v>4976</v>
      </c>
      <c r="G66" s="20">
        <f t="shared" si="3"/>
        <v>100484983.73760146</v>
      </c>
      <c r="H66" s="4">
        <v>125996130</v>
      </c>
      <c r="I66" s="51">
        <f t="shared" si="2"/>
        <v>25511146.262398541</v>
      </c>
      <c r="J66" s="5"/>
      <c r="K66" s="55"/>
    </row>
    <row r="67" spans="2:11" s="6" customFormat="1" ht="30">
      <c r="B67" s="16">
        <f>+B66+0.01</f>
        <v>4.0499999999999989</v>
      </c>
      <c r="C67" s="17" t="s">
        <v>799</v>
      </c>
      <c r="D67" s="18" t="s">
        <v>15</v>
      </c>
      <c r="E67" s="19" t="e">
        <f>'4_Bituminous'!#REF!</f>
        <v>#REF!</v>
      </c>
      <c r="F67" s="41">
        <v>4338</v>
      </c>
      <c r="G67" s="20" t="e">
        <f t="shared" si="3"/>
        <v>#REF!</v>
      </c>
      <c r="H67" s="4">
        <v>0</v>
      </c>
      <c r="I67" s="51" t="e">
        <f t="shared" si="2"/>
        <v>#REF!</v>
      </c>
      <c r="J67" s="5"/>
      <c r="K67" s="55"/>
    </row>
    <row r="68" spans="2:11" ht="45.75" thickBot="1">
      <c r="B68" s="16">
        <f>+B67+0.01</f>
        <v>4.0599999999999987</v>
      </c>
      <c r="C68" s="17" t="s">
        <v>66</v>
      </c>
      <c r="D68" s="18" t="s">
        <v>15</v>
      </c>
      <c r="E68" s="19">
        <f>'4_Bituminous'!E13</f>
        <v>8213.6168000000962</v>
      </c>
      <c r="F68" s="41">
        <v>6361</v>
      </c>
      <c r="G68" s="20">
        <f t="shared" si="3"/>
        <v>52246816.464800611</v>
      </c>
      <c r="H68" s="4">
        <v>303810984</v>
      </c>
      <c r="I68" s="51">
        <f t="shared" si="2"/>
        <v>251564167.5351994</v>
      </c>
      <c r="J68" s="36"/>
      <c r="K68" s="21"/>
    </row>
    <row r="69" spans="2:11" s="13" customFormat="1" ht="15.75" thickBot="1">
      <c r="B69" s="38" t="s">
        <v>67</v>
      </c>
      <c r="C69" s="45" t="s">
        <v>68</v>
      </c>
      <c r="D69" s="39"/>
      <c r="E69" s="46"/>
      <c r="F69" s="46"/>
      <c r="G69" s="40"/>
      <c r="H69" s="4"/>
      <c r="K69" s="21"/>
    </row>
    <row r="70" spans="2:11" s="13" customFormat="1" ht="45">
      <c r="B70" s="16">
        <f>+B68+0.01</f>
        <v>4.0699999999999985</v>
      </c>
      <c r="C70" s="17" t="s">
        <v>69</v>
      </c>
      <c r="D70" s="18" t="s">
        <v>15</v>
      </c>
      <c r="E70" s="19">
        <f>'4_Bituminous'!E15</f>
        <v>0</v>
      </c>
      <c r="F70" s="41">
        <v>2252</v>
      </c>
      <c r="G70" s="20">
        <f t="shared" si="3"/>
        <v>0</v>
      </c>
      <c r="H70" s="4"/>
      <c r="K70" s="21"/>
    </row>
    <row r="71" spans="2:11" s="13" customFormat="1" ht="75.75" thickBot="1">
      <c r="B71" s="16">
        <f>+B70+0.01</f>
        <v>4.0799999999999983</v>
      </c>
      <c r="C71" s="44" t="s">
        <v>70</v>
      </c>
      <c r="D71" s="18" t="s">
        <v>15</v>
      </c>
      <c r="E71" s="19">
        <f>'4_Bituminous'!E16</f>
        <v>0</v>
      </c>
      <c r="F71" s="41">
        <v>6541</v>
      </c>
      <c r="G71" s="20">
        <f t="shared" si="3"/>
        <v>0</v>
      </c>
      <c r="H71" s="4"/>
      <c r="K71" s="21"/>
    </row>
    <row r="72" spans="2:11" ht="30.75" thickBot="1">
      <c r="B72" s="38"/>
      <c r="C72" s="45" t="s">
        <v>71</v>
      </c>
      <c r="D72" s="39"/>
      <c r="E72" s="32"/>
      <c r="F72" s="32"/>
      <c r="G72" s="33" t="e">
        <f>+SUM(G60:G71)</f>
        <v>#REF!</v>
      </c>
      <c r="H72" s="34" t="e">
        <f>SUM(E61:E72)</f>
        <v>#REF!</v>
      </c>
      <c r="I72" s="35">
        <v>3503958</v>
      </c>
      <c r="J72" s="36" t="e">
        <f>+I72-H72</f>
        <v>#REF!</v>
      </c>
      <c r="K72" s="37"/>
    </row>
    <row r="73" spans="2:11" s="13" customFormat="1" ht="15.75" thickBot="1">
      <c r="B73" s="38">
        <v>5</v>
      </c>
      <c r="C73" s="45" t="s">
        <v>72</v>
      </c>
      <c r="D73" s="39"/>
      <c r="E73" s="46"/>
      <c r="F73" s="46"/>
      <c r="G73" s="40"/>
      <c r="H73" s="4"/>
      <c r="K73" s="21"/>
    </row>
    <row r="74" spans="2:11" s="13" customFormat="1" ht="45">
      <c r="B74" s="16">
        <v>5.01</v>
      </c>
      <c r="C74" s="56" t="s">
        <v>742</v>
      </c>
      <c r="D74" s="18"/>
      <c r="E74" s="24"/>
      <c r="F74" s="22"/>
      <c r="G74" s="20"/>
      <c r="H74" s="4"/>
      <c r="K74" s="21"/>
    </row>
    <row r="75" spans="2:11" s="13" customFormat="1">
      <c r="B75" s="16"/>
      <c r="C75" s="56" t="s">
        <v>743</v>
      </c>
      <c r="D75" s="18" t="s">
        <v>15</v>
      </c>
      <c r="E75" s="24" t="e">
        <f>#REF!+'5_Culvert_N'!E8</f>
        <v>#REF!</v>
      </c>
      <c r="F75" s="19">
        <v>35</v>
      </c>
      <c r="G75" s="20" t="e">
        <f>+E75*F75</f>
        <v>#REF!</v>
      </c>
      <c r="H75" s="57"/>
      <c r="K75" s="21"/>
    </row>
    <row r="76" spans="2:11" s="13" customFormat="1" ht="45">
      <c r="B76" s="16">
        <v>5.0199999999999996</v>
      </c>
      <c r="C76" s="56" t="s">
        <v>744</v>
      </c>
      <c r="D76" s="18" t="s">
        <v>15</v>
      </c>
      <c r="E76" s="24" t="e">
        <f>#REF!+'5_Culvert_N'!E9</f>
        <v>#REF!</v>
      </c>
      <c r="F76" s="19">
        <v>1114</v>
      </c>
      <c r="G76" s="20" t="e">
        <f>+E76*F76</f>
        <v>#REF!</v>
      </c>
      <c r="H76" s="57"/>
      <c r="K76" s="21"/>
    </row>
    <row r="77" spans="2:11" s="13" customFormat="1" ht="45">
      <c r="B77" s="16">
        <v>5.03</v>
      </c>
      <c r="C77" s="56" t="s">
        <v>745</v>
      </c>
      <c r="D77" s="18" t="s">
        <v>15</v>
      </c>
      <c r="E77" s="24" t="e">
        <f>#REF!+'5_Culvert_N'!E10</f>
        <v>#REF!</v>
      </c>
      <c r="F77" s="19">
        <v>402</v>
      </c>
      <c r="G77" s="20" t="e">
        <f>+E77*F77</f>
        <v>#REF!</v>
      </c>
      <c r="H77" s="57"/>
      <c r="K77" s="21"/>
    </row>
    <row r="78" spans="2:11" s="13" customFormat="1" ht="45">
      <c r="B78" s="16">
        <v>5.04</v>
      </c>
      <c r="C78" s="56" t="s">
        <v>746</v>
      </c>
      <c r="D78" s="18" t="s">
        <v>15</v>
      </c>
      <c r="E78" s="24" t="e">
        <f>#REF!+'5_Culvert_N'!E11</f>
        <v>#REF!</v>
      </c>
      <c r="F78" s="19">
        <v>1044</v>
      </c>
      <c r="G78" s="20" t="e">
        <f>+E78*F78</f>
        <v>#REF!</v>
      </c>
      <c r="H78" s="57"/>
      <c r="K78" s="21"/>
    </row>
    <row r="79" spans="2:11" s="13" customFormat="1" ht="45">
      <c r="B79" s="16">
        <v>5.05</v>
      </c>
      <c r="C79" s="56" t="s">
        <v>747</v>
      </c>
      <c r="D79" s="18" t="s">
        <v>15</v>
      </c>
      <c r="E79" s="24" t="e">
        <f>#REF!+'5_Culvert_N'!E12</f>
        <v>#REF!</v>
      </c>
      <c r="F79" s="19">
        <v>3533</v>
      </c>
      <c r="G79" s="20" t="e">
        <f>+E79*F79</f>
        <v>#REF!</v>
      </c>
      <c r="H79" s="57"/>
      <c r="K79" s="21"/>
    </row>
    <row r="80" spans="2:11" s="13" customFormat="1" ht="45">
      <c r="B80" s="16">
        <v>5.0599999999999996</v>
      </c>
      <c r="C80" s="56" t="s">
        <v>748</v>
      </c>
      <c r="D80" s="18"/>
      <c r="E80" s="22"/>
      <c r="F80" s="22"/>
      <c r="G80" s="20"/>
      <c r="H80" s="57"/>
      <c r="K80" s="21"/>
    </row>
    <row r="81" spans="2:11" s="13" customFormat="1">
      <c r="B81" s="16"/>
      <c r="C81" s="56" t="s">
        <v>749</v>
      </c>
      <c r="D81" s="18" t="s">
        <v>15</v>
      </c>
      <c r="E81" s="24" t="e">
        <f>#REF!+'5_Culvert_N'!E14</f>
        <v>#REF!</v>
      </c>
      <c r="F81" s="19">
        <f>F79</f>
        <v>3533</v>
      </c>
      <c r="G81" s="20" t="e">
        <f>+E81*F81</f>
        <v>#REF!</v>
      </c>
      <c r="H81" s="57"/>
      <c r="K81" s="21"/>
    </row>
    <row r="82" spans="2:11" s="13" customFormat="1">
      <c r="B82" s="16"/>
      <c r="C82" s="56" t="s">
        <v>750</v>
      </c>
      <c r="D82" s="18" t="s">
        <v>15</v>
      </c>
      <c r="E82" s="24" t="e">
        <f>#REF!+'5_Culvert_N'!E15</f>
        <v>#REF!</v>
      </c>
      <c r="F82" s="19">
        <v>3955</v>
      </c>
      <c r="G82" s="20" t="e">
        <f>+E82*F82</f>
        <v>#REF!</v>
      </c>
      <c r="H82" s="57"/>
      <c r="K82" s="21"/>
    </row>
    <row r="83" spans="2:11" s="13" customFormat="1">
      <c r="B83" s="16"/>
      <c r="C83" s="56" t="s">
        <v>751</v>
      </c>
      <c r="D83" s="18" t="s">
        <v>15</v>
      </c>
      <c r="E83" s="24"/>
      <c r="F83" s="22"/>
      <c r="G83" s="20">
        <f>+E83*F83</f>
        <v>0</v>
      </c>
      <c r="H83" s="57"/>
      <c r="K83" s="21"/>
    </row>
    <row r="84" spans="2:11" s="13" customFormat="1" ht="45">
      <c r="B84" s="16">
        <v>5.07</v>
      </c>
      <c r="C84" s="56" t="s">
        <v>752</v>
      </c>
      <c r="D84" s="18"/>
      <c r="E84" s="24"/>
      <c r="F84" s="22"/>
      <c r="G84" s="20"/>
      <c r="H84" s="57"/>
      <c r="K84" s="21"/>
    </row>
    <row r="85" spans="2:11" s="13" customFormat="1">
      <c r="B85" s="16"/>
      <c r="C85" s="56" t="s">
        <v>753</v>
      </c>
      <c r="D85" s="18" t="s">
        <v>15</v>
      </c>
      <c r="E85" s="24" t="e">
        <f>#REF!+'5_Culvert_N'!E18</f>
        <v>#REF!</v>
      </c>
      <c r="F85" s="19">
        <v>4000</v>
      </c>
      <c r="G85" s="20" t="e">
        <f>+E85*F85</f>
        <v>#REF!</v>
      </c>
      <c r="H85" s="57"/>
      <c r="K85" s="21"/>
    </row>
    <row r="86" spans="2:11" s="13" customFormat="1">
      <c r="B86" s="16"/>
      <c r="C86" s="56" t="s">
        <v>754</v>
      </c>
      <c r="D86" s="18" t="s">
        <v>15</v>
      </c>
      <c r="E86" s="24" t="e">
        <f>#REF!+'5_Culvert_N'!E19</f>
        <v>#REF!</v>
      </c>
      <c r="F86" s="19">
        <v>4319</v>
      </c>
      <c r="G86" s="20" t="e">
        <f>+E86*F86</f>
        <v>#REF!</v>
      </c>
      <c r="H86" s="57"/>
      <c r="K86" s="21"/>
    </row>
    <row r="87" spans="2:11" s="13" customFormat="1">
      <c r="B87" s="16"/>
      <c r="C87" s="56" t="s">
        <v>755</v>
      </c>
      <c r="D87" s="18" t="s">
        <v>15</v>
      </c>
      <c r="E87" s="24" t="e">
        <f>#REF!+'5_Culvert_N'!#REF!</f>
        <v>#REF!</v>
      </c>
      <c r="F87" s="19">
        <v>4569</v>
      </c>
      <c r="G87" s="20" t="e">
        <f>+E87*F87</f>
        <v>#REF!</v>
      </c>
      <c r="H87" s="57"/>
      <c r="K87" s="21"/>
    </row>
    <row r="88" spans="2:11" s="13" customFormat="1" ht="45">
      <c r="B88" s="16">
        <v>5.08</v>
      </c>
      <c r="C88" s="56" t="s">
        <v>756</v>
      </c>
      <c r="D88" s="18"/>
      <c r="E88" s="22"/>
      <c r="F88" s="22"/>
      <c r="G88" s="20"/>
      <c r="H88" s="57"/>
      <c r="K88" s="21"/>
    </row>
    <row r="89" spans="2:11" s="13" customFormat="1">
      <c r="B89" s="16"/>
      <c r="C89" s="56" t="s">
        <v>757</v>
      </c>
      <c r="D89" s="18" t="s">
        <v>15</v>
      </c>
      <c r="E89" s="24" t="e">
        <f>#REF!+'5_Culvert_N'!E22</f>
        <v>#REF!</v>
      </c>
      <c r="F89" s="19">
        <v>4973</v>
      </c>
      <c r="G89" s="20" t="e">
        <f>+E89*F89</f>
        <v>#REF!</v>
      </c>
      <c r="H89" s="57"/>
      <c r="K89" s="21"/>
    </row>
    <row r="90" spans="2:11" s="13" customFormat="1">
      <c r="B90" s="16"/>
      <c r="C90" s="56" t="s">
        <v>758</v>
      </c>
      <c r="D90" s="18" t="s">
        <v>15</v>
      </c>
      <c r="E90" s="24" t="e">
        <f>#REF!+'5_Culvert_N'!E20</f>
        <v>#REF!</v>
      </c>
      <c r="F90" s="19">
        <v>5027</v>
      </c>
      <c r="G90" s="20" t="e">
        <f>+E90*F90</f>
        <v>#REF!</v>
      </c>
      <c r="H90" s="57"/>
      <c r="K90" s="21"/>
    </row>
    <row r="91" spans="2:11" s="13" customFormat="1" ht="45">
      <c r="B91" s="16">
        <v>5.09</v>
      </c>
      <c r="C91" s="56" t="s">
        <v>759</v>
      </c>
      <c r="D91" s="18" t="s">
        <v>73</v>
      </c>
      <c r="E91" s="24" t="e">
        <f>#REF!+'5_Culvert_N'!E24</f>
        <v>#REF!</v>
      </c>
      <c r="F91" s="19">
        <v>48057</v>
      </c>
      <c r="G91" s="20" t="e">
        <f>+E91*F91</f>
        <v>#REF!</v>
      </c>
      <c r="H91" s="57"/>
      <c r="K91" s="21"/>
    </row>
    <row r="92" spans="2:11" s="13" customFormat="1" ht="45">
      <c r="B92" s="16">
        <v>5.0999999999999996</v>
      </c>
      <c r="C92" s="56" t="s">
        <v>760</v>
      </c>
      <c r="D92" s="18"/>
      <c r="E92" s="24"/>
      <c r="F92" s="22"/>
      <c r="G92" s="20"/>
      <c r="H92" s="57"/>
      <c r="K92" s="21"/>
    </row>
    <row r="93" spans="2:11" s="13" customFormat="1">
      <c r="B93" s="16"/>
      <c r="C93" s="56" t="s">
        <v>761</v>
      </c>
      <c r="D93" s="18" t="s">
        <v>11</v>
      </c>
      <c r="E93" s="24" t="e">
        <f>#REF!+'5_Culvert_N'!E26</f>
        <v>#REF!</v>
      </c>
      <c r="F93" s="19">
        <v>4232</v>
      </c>
      <c r="G93" s="20" t="e">
        <f t="shared" ref="G93:G114" si="4">+E93*F93</f>
        <v>#REF!</v>
      </c>
      <c r="H93" s="57"/>
      <c r="K93" s="21"/>
    </row>
    <row r="94" spans="2:11" s="13" customFormat="1">
      <c r="B94" s="16"/>
      <c r="C94" s="56" t="s">
        <v>762</v>
      </c>
      <c r="D94" s="18" t="s">
        <v>11</v>
      </c>
      <c r="E94" s="24" t="e">
        <f>#REF!+'5_Culvert_N'!E27</f>
        <v>#REF!</v>
      </c>
      <c r="F94" s="19">
        <v>4232</v>
      </c>
      <c r="G94" s="20" t="e">
        <f t="shared" si="4"/>
        <v>#REF!</v>
      </c>
      <c r="H94" s="57"/>
      <c r="K94" s="21"/>
    </row>
    <row r="95" spans="2:11" s="13" customFormat="1">
      <c r="B95" s="16"/>
      <c r="C95" s="56" t="s">
        <v>763</v>
      </c>
      <c r="D95" s="18" t="s">
        <v>11</v>
      </c>
      <c r="E95" s="24" t="e">
        <f>#REF!+'5_Culvert_N'!E28</f>
        <v>#REF!</v>
      </c>
      <c r="F95" s="19">
        <v>5928</v>
      </c>
      <c r="G95" s="20" t="e">
        <f t="shared" si="4"/>
        <v>#REF!</v>
      </c>
      <c r="H95" s="57"/>
      <c r="K95" s="21"/>
    </row>
    <row r="96" spans="2:11" s="13" customFormat="1" ht="30">
      <c r="B96" s="16">
        <v>5.1100000000000003</v>
      </c>
      <c r="C96" s="56" t="s">
        <v>764</v>
      </c>
      <c r="D96" s="18" t="s">
        <v>15</v>
      </c>
      <c r="E96" s="24" t="e">
        <f>#REF!+'5_Culvert_N'!E29</f>
        <v>#REF!</v>
      </c>
      <c r="F96" s="19">
        <v>1199</v>
      </c>
      <c r="G96" s="20" t="e">
        <f t="shared" si="4"/>
        <v>#REF!</v>
      </c>
      <c r="H96" s="57"/>
      <c r="K96" s="21"/>
    </row>
    <row r="97" spans="2:11" s="13" customFormat="1" ht="30">
      <c r="B97" s="16">
        <v>5.12</v>
      </c>
      <c r="C97" s="56" t="s">
        <v>765</v>
      </c>
      <c r="D97" s="18" t="s">
        <v>15</v>
      </c>
      <c r="E97" s="24" t="e">
        <f>#REF!+'5_Culvert_N'!E30</f>
        <v>#REF!</v>
      </c>
      <c r="F97" s="19">
        <v>1334</v>
      </c>
      <c r="G97" s="20" t="e">
        <f t="shared" si="4"/>
        <v>#REF!</v>
      </c>
      <c r="H97" s="57"/>
      <c r="K97" s="21"/>
    </row>
    <row r="98" spans="2:11" s="13" customFormat="1" ht="30">
      <c r="B98" s="16">
        <v>5.13</v>
      </c>
      <c r="C98" s="56" t="s">
        <v>766</v>
      </c>
      <c r="D98" s="18" t="s">
        <v>15</v>
      </c>
      <c r="E98" s="24"/>
      <c r="F98" s="19">
        <v>1334</v>
      </c>
      <c r="G98" s="20">
        <f t="shared" si="4"/>
        <v>0</v>
      </c>
      <c r="H98" s="57"/>
      <c r="K98" s="21"/>
    </row>
    <row r="99" spans="2:11" s="13" customFormat="1" ht="30">
      <c r="B99" s="16">
        <v>5.14</v>
      </c>
      <c r="C99" s="56" t="s">
        <v>767</v>
      </c>
      <c r="D99" s="18" t="s">
        <v>17</v>
      </c>
      <c r="E99" s="24"/>
      <c r="F99" s="19">
        <v>82</v>
      </c>
      <c r="G99" s="20">
        <f t="shared" si="4"/>
        <v>0</v>
      </c>
      <c r="H99" s="57"/>
      <c r="K99" s="21"/>
    </row>
    <row r="100" spans="2:11" s="13" customFormat="1" ht="60">
      <c r="B100" s="16">
        <v>5.15</v>
      </c>
      <c r="C100" s="56" t="s">
        <v>768</v>
      </c>
      <c r="D100" s="18" t="s">
        <v>49</v>
      </c>
      <c r="E100" s="24"/>
      <c r="F100" s="19">
        <v>259</v>
      </c>
      <c r="G100" s="20">
        <f t="shared" si="4"/>
        <v>0</v>
      </c>
      <c r="H100" s="57"/>
      <c r="K100" s="21"/>
    </row>
    <row r="101" spans="2:11" s="13" customFormat="1" ht="30">
      <c r="B101" s="16">
        <v>5.16</v>
      </c>
      <c r="C101" s="56" t="s">
        <v>769</v>
      </c>
      <c r="D101" s="18" t="s">
        <v>15</v>
      </c>
      <c r="E101" s="24"/>
      <c r="F101" s="19">
        <v>3533</v>
      </c>
      <c r="G101" s="20">
        <f t="shared" si="4"/>
        <v>0</v>
      </c>
      <c r="H101" s="57"/>
      <c r="K101" s="21"/>
    </row>
    <row r="102" spans="2:11" s="13" customFormat="1" ht="60">
      <c r="B102" s="16">
        <v>5.17</v>
      </c>
      <c r="C102" s="56" t="s">
        <v>770</v>
      </c>
      <c r="D102" s="18" t="s">
        <v>15</v>
      </c>
      <c r="E102" s="24"/>
      <c r="F102" s="19">
        <v>3969</v>
      </c>
      <c r="G102" s="20">
        <f t="shared" si="4"/>
        <v>0</v>
      </c>
      <c r="H102" s="57"/>
      <c r="K102" s="21"/>
    </row>
    <row r="103" spans="2:11" s="13" customFormat="1" ht="45">
      <c r="B103" s="16">
        <v>5.18</v>
      </c>
      <c r="C103" s="56" t="s">
        <v>771</v>
      </c>
      <c r="D103" s="18" t="s">
        <v>17</v>
      </c>
      <c r="E103" s="24"/>
      <c r="F103" s="19">
        <v>908</v>
      </c>
      <c r="G103" s="20">
        <f t="shared" si="4"/>
        <v>0</v>
      </c>
      <c r="H103" s="57"/>
      <c r="K103" s="21"/>
    </row>
    <row r="104" spans="2:11" s="13" customFormat="1" ht="45">
      <c r="B104" s="16">
        <v>5.19</v>
      </c>
      <c r="C104" s="56" t="s">
        <v>772</v>
      </c>
      <c r="D104" s="18" t="s">
        <v>17</v>
      </c>
      <c r="E104" s="24"/>
      <c r="F104" s="19">
        <v>47</v>
      </c>
      <c r="G104" s="20">
        <f t="shared" si="4"/>
        <v>0</v>
      </c>
      <c r="H104" s="57"/>
      <c r="K104" s="21"/>
    </row>
    <row r="105" spans="2:11" s="13" customFormat="1" ht="45">
      <c r="B105" s="16">
        <v>5.2</v>
      </c>
      <c r="C105" s="56" t="s">
        <v>773</v>
      </c>
      <c r="D105" s="18" t="s">
        <v>49</v>
      </c>
      <c r="E105" s="24"/>
      <c r="F105" s="19">
        <v>51</v>
      </c>
      <c r="G105" s="20">
        <f t="shared" si="4"/>
        <v>0</v>
      </c>
      <c r="H105" s="57"/>
      <c r="K105" s="21"/>
    </row>
    <row r="106" spans="2:11" s="13" customFormat="1" ht="30">
      <c r="B106" s="16">
        <v>5.21</v>
      </c>
      <c r="C106" s="56" t="s">
        <v>774</v>
      </c>
      <c r="D106" s="18" t="s">
        <v>49</v>
      </c>
      <c r="E106" s="24" t="e">
        <f>#REF!</f>
        <v>#REF!</v>
      </c>
      <c r="F106" s="19">
        <v>14</v>
      </c>
      <c r="G106" s="20" t="e">
        <f t="shared" si="4"/>
        <v>#REF!</v>
      </c>
      <c r="H106" s="57"/>
      <c r="K106" s="21"/>
    </row>
    <row r="107" spans="2:11" s="13" customFormat="1" ht="30">
      <c r="B107" s="16">
        <v>5.22</v>
      </c>
      <c r="C107" s="56" t="s">
        <v>775</v>
      </c>
      <c r="D107" s="18"/>
      <c r="E107" s="24"/>
      <c r="F107" s="22"/>
      <c r="G107" s="20"/>
      <c r="H107" s="57"/>
      <c r="K107" s="21"/>
    </row>
    <row r="108" spans="2:11" s="13" customFormat="1" ht="45">
      <c r="B108" s="16"/>
      <c r="C108" s="56" t="s">
        <v>776</v>
      </c>
      <c r="D108" s="18" t="s">
        <v>11</v>
      </c>
      <c r="E108" s="24"/>
      <c r="F108" s="19">
        <v>402</v>
      </c>
      <c r="G108" s="20">
        <f>+E108*F108</f>
        <v>0</v>
      </c>
      <c r="H108" s="57"/>
      <c r="K108" s="21"/>
    </row>
    <row r="109" spans="2:11" s="13" customFormat="1" ht="45">
      <c r="B109" s="16">
        <v>5.23</v>
      </c>
      <c r="C109" s="56" t="s">
        <v>777</v>
      </c>
      <c r="D109" s="18" t="s">
        <v>11</v>
      </c>
      <c r="E109" s="24"/>
      <c r="F109" s="19">
        <v>1329</v>
      </c>
      <c r="G109" s="20">
        <f t="shared" si="4"/>
        <v>0</v>
      </c>
      <c r="H109" s="57"/>
      <c r="K109" s="21"/>
    </row>
    <row r="110" spans="2:11" s="13" customFormat="1" ht="45">
      <c r="B110" s="16">
        <v>5.24</v>
      </c>
      <c r="C110" s="56" t="s">
        <v>778</v>
      </c>
      <c r="D110" s="18" t="s">
        <v>11</v>
      </c>
      <c r="E110" s="24"/>
      <c r="F110" s="19">
        <v>2864</v>
      </c>
      <c r="G110" s="20">
        <f>+E110*F110</f>
        <v>0</v>
      </c>
      <c r="H110" s="57"/>
      <c r="K110" s="21"/>
    </row>
    <row r="111" spans="2:11" s="13" customFormat="1" ht="45">
      <c r="B111" s="16">
        <v>5.25</v>
      </c>
      <c r="C111" s="56" t="s">
        <v>779</v>
      </c>
      <c r="D111" s="18" t="s">
        <v>15</v>
      </c>
      <c r="E111" s="24"/>
      <c r="F111" s="19">
        <v>3533</v>
      </c>
      <c r="G111" s="20">
        <f t="shared" si="4"/>
        <v>0</v>
      </c>
      <c r="H111" s="57"/>
      <c r="K111" s="21"/>
    </row>
    <row r="112" spans="2:11" s="13" customFormat="1" ht="45">
      <c r="B112" s="16">
        <v>5.26</v>
      </c>
      <c r="C112" s="56" t="s">
        <v>780</v>
      </c>
      <c r="D112" s="18" t="s">
        <v>15</v>
      </c>
      <c r="E112" s="24"/>
      <c r="F112" s="19">
        <v>3397</v>
      </c>
      <c r="G112" s="20">
        <f t="shared" si="4"/>
        <v>0</v>
      </c>
      <c r="H112" s="57"/>
      <c r="K112" s="21"/>
    </row>
    <row r="113" spans="2:11" s="13" customFormat="1" ht="45">
      <c r="B113" s="16">
        <v>5.27</v>
      </c>
      <c r="C113" s="56" t="s">
        <v>781</v>
      </c>
      <c r="D113" s="18" t="s">
        <v>15</v>
      </c>
      <c r="E113" s="24"/>
      <c r="F113" s="19">
        <v>6906</v>
      </c>
      <c r="G113" s="20">
        <f t="shared" si="4"/>
        <v>0</v>
      </c>
      <c r="H113" s="57"/>
      <c r="K113" s="21"/>
    </row>
    <row r="114" spans="2:11" s="13" customFormat="1" ht="30.75" thickBot="1">
      <c r="B114" s="16">
        <v>5.28</v>
      </c>
      <c r="C114" s="56" t="s">
        <v>782</v>
      </c>
      <c r="D114" s="18" t="s">
        <v>17</v>
      </c>
      <c r="E114" s="24"/>
      <c r="F114" s="19">
        <v>524</v>
      </c>
      <c r="G114" s="20">
        <f t="shared" si="4"/>
        <v>0</v>
      </c>
      <c r="H114" s="57"/>
      <c r="K114" s="21"/>
    </row>
    <row r="115" spans="2:11" s="13" customFormat="1" ht="30.75" thickBot="1">
      <c r="B115" s="38"/>
      <c r="C115" s="45" t="s">
        <v>74</v>
      </c>
      <c r="D115" s="39"/>
      <c r="E115" s="32"/>
      <c r="F115" s="32"/>
      <c r="G115" s="33" t="e">
        <f>+SUM(G75:G114)</f>
        <v>#REF!</v>
      </c>
      <c r="H115" s="34" t="e">
        <f>SUM(E75:E114)</f>
        <v>#REF!</v>
      </c>
      <c r="I115" s="35">
        <v>46093</v>
      </c>
      <c r="J115" s="13" t="e">
        <f>+H115-I115</f>
        <v>#REF!</v>
      </c>
      <c r="K115" s="37"/>
    </row>
    <row r="116" spans="2:11" ht="15.75" thickBot="1">
      <c r="B116" s="38">
        <v>6</v>
      </c>
      <c r="C116" s="45" t="s">
        <v>75</v>
      </c>
      <c r="D116" s="39"/>
      <c r="E116" s="46"/>
      <c r="F116" s="46"/>
      <c r="G116" s="40"/>
      <c r="K116" s="21"/>
    </row>
    <row r="117" spans="2:11" ht="45" hidden="1">
      <c r="B117" s="58">
        <v>6.01</v>
      </c>
      <c r="C117" s="59" t="s">
        <v>76</v>
      </c>
      <c r="D117" s="18"/>
      <c r="E117" s="22"/>
      <c r="F117" s="22"/>
      <c r="G117" s="20"/>
      <c r="K117" s="21"/>
    </row>
    <row r="118" spans="2:11" hidden="1">
      <c r="B118" s="60" t="s">
        <v>77</v>
      </c>
      <c r="C118" s="61" t="s">
        <v>78</v>
      </c>
      <c r="D118" s="23"/>
      <c r="E118" s="62"/>
      <c r="F118" s="62"/>
      <c r="G118" s="63"/>
      <c r="K118" s="37"/>
    </row>
    <row r="119" spans="2:11" hidden="1">
      <c r="B119" s="60"/>
      <c r="C119" s="61" t="s">
        <v>79</v>
      </c>
      <c r="D119" s="23" t="s">
        <v>15</v>
      </c>
      <c r="E119" s="62">
        <v>0</v>
      </c>
      <c r="F119" s="64">
        <v>42</v>
      </c>
      <c r="G119" s="20">
        <f>+E119*F119</f>
        <v>0</v>
      </c>
      <c r="K119" s="37"/>
    </row>
    <row r="120" spans="2:11" hidden="1">
      <c r="B120" s="60"/>
      <c r="C120" s="61" t="s">
        <v>80</v>
      </c>
      <c r="D120" s="23" t="s">
        <v>15</v>
      </c>
      <c r="E120" s="62">
        <v>0</v>
      </c>
      <c r="F120" s="64">
        <v>44</v>
      </c>
      <c r="G120" s="20">
        <f t="shared" ref="G120:G183" si="5">+E120*F120</f>
        <v>0</v>
      </c>
      <c r="K120" s="37"/>
    </row>
    <row r="121" spans="2:11" hidden="1">
      <c r="B121" s="60" t="s">
        <v>81</v>
      </c>
      <c r="C121" s="61" t="s">
        <v>82</v>
      </c>
      <c r="D121" s="23"/>
      <c r="E121" s="62"/>
      <c r="F121" s="62"/>
      <c r="G121" s="20">
        <f t="shared" si="5"/>
        <v>0</v>
      </c>
      <c r="K121" s="37"/>
    </row>
    <row r="122" spans="2:11" hidden="1">
      <c r="B122" s="60"/>
      <c r="C122" s="61" t="s">
        <v>79</v>
      </c>
      <c r="D122" s="23" t="s">
        <v>15</v>
      </c>
      <c r="E122" s="62">
        <v>0</v>
      </c>
      <c r="F122" s="64">
        <v>47</v>
      </c>
      <c r="G122" s="20">
        <f t="shared" si="5"/>
        <v>0</v>
      </c>
      <c r="K122" s="37"/>
    </row>
    <row r="123" spans="2:11" hidden="1">
      <c r="B123" s="60"/>
      <c r="C123" s="61" t="s">
        <v>80</v>
      </c>
      <c r="D123" s="23" t="s">
        <v>15</v>
      </c>
      <c r="E123" s="62">
        <v>0</v>
      </c>
      <c r="F123" s="62">
        <v>49</v>
      </c>
      <c r="G123" s="20">
        <f t="shared" si="5"/>
        <v>0</v>
      </c>
      <c r="K123" s="37"/>
    </row>
    <row r="124" spans="2:11" hidden="1">
      <c r="B124" s="60" t="s">
        <v>83</v>
      </c>
      <c r="C124" s="61" t="s">
        <v>84</v>
      </c>
      <c r="D124" s="23"/>
      <c r="E124" s="62"/>
      <c r="F124" s="62"/>
      <c r="G124" s="20">
        <f t="shared" si="5"/>
        <v>0</v>
      </c>
      <c r="K124" s="37"/>
    </row>
    <row r="125" spans="2:11" hidden="1">
      <c r="B125" s="60"/>
      <c r="C125" s="61" t="s">
        <v>79</v>
      </c>
      <c r="D125" s="23" t="s">
        <v>15</v>
      </c>
      <c r="E125" s="62">
        <v>0</v>
      </c>
      <c r="F125" s="62">
        <v>332</v>
      </c>
      <c r="G125" s="20">
        <f t="shared" si="5"/>
        <v>0</v>
      </c>
      <c r="K125" s="37"/>
    </row>
    <row r="126" spans="2:11" hidden="1">
      <c r="B126" s="60"/>
      <c r="C126" s="61" t="s">
        <v>80</v>
      </c>
      <c r="D126" s="23" t="s">
        <v>15</v>
      </c>
      <c r="E126" s="62">
        <v>0</v>
      </c>
      <c r="F126" s="62">
        <v>346</v>
      </c>
      <c r="G126" s="20">
        <f t="shared" si="5"/>
        <v>0</v>
      </c>
      <c r="K126" s="37"/>
    </row>
    <row r="127" spans="2:11" ht="45" hidden="1">
      <c r="B127" s="60">
        <f>+B117+0.01</f>
        <v>6.02</v>
      </c>
      <c r="C127" s="61" t="s">
        <v>85</v>
      </c>
      <c r="D127" s="23"/>
      <c r="E127" s="62"/>
      <c r="F127" s="62"/>
      <c r="G127" s="20">
        <f t="shared" si="5"/>
        <v>0</v>
      </c>
      <c r="K127" s="37"/>
    </row>
    <row r="128" spans="2:11" hidden="1">
      <c r="B128" s="60"/>
      <c r="C128" s="61" t="s">
        <v>79</v>
      </c>
      <c r="D128" s="23" t="s">
        <v>15</v>
      </c>
      <c r="E128" s="62">
        <v>0</v>
      </c>
      <c r="F128" s="64">
        <v>1160</v>
      </c>
      <c r="G128" s="20">
        <f t="shared" si="5"/>
        <v>0</v>
      </c>
      <c r="K128" s="37"/>
    </row>
    <row r="129" spans="2:11" hidden="1">
      <c r="B129" s="60"/>
      <c r="C129" s="61" t="s">
        <v>80</v>
      </c>
      <c r="D129" s="23" t="s">
        <v>15</v>
      </c>
      <c r="E129" s="62">
        <v>0</v>
      </c>
      <c r="F129" s="64">
        <v>1208</v>
      </c>
      <c r="G129" s="20">
        <f t="shared" si="5"/>
        <v>0</v>
      </c>
      <c r="K129" s="37"/>
    </row>
    <row r="130" spans="2:11" ht="60" hidden="1">
      <c r="B130" s="60">
        <f>+B127+0.01</f>
        <v>6.0299999999999994</v>
      </c>
      <c r="C130" s="61" t="s">
        <v>86</v>
      </c>
      <c r="D130" s="23"/>
      <c r="E130" s="62"/>
      <c r="F130" s="62"/>
      <c r="G130" s="20">
        <f t="shared" si="5"/>
        <v>0</v>
      </c>
      <c r="K130" s="37"/>
    </row>
    <row r="131" spans="2:11" hidden="1">
      <c r="B131" s="60"/>
      <c r="C131" s="61" t="s">
        <v>79</v>
      </c>
      <c r="D131" s="23" t="s">
        <v>15</v>
      </c>
      <c r="E131" s="62">
        <v>0</v>
      </c>
      <c r="F131" s="64">
        <v>446</v>
      </c>
      <c r="G131" s="20">
        <f t="shared" si="5"/>
        <v>0</v>
      </c>
      <c r="K131" s="37"/>
    </row>
    <row r="132" spans="2:11" hidden="1">
      <c r="B132" s="60"/>
      <c r="C132" s="61" t="s">
        <v>80</v>
      </c>
      <c r="D132" s="23" t="s">
        <v>15</v>
      </c>
      <c r="E132" s="62">
        <v>0</v>
      </c>
      <c r="F132" s="64">
        <v>465</v>
      </c>
      <c r="G132" s="20">
        <f t="shared" si="5"/>
        <v>0</v>
      </c>
      <c r="K132" s="37"/>
    </row>
    <row r="133" spans="2:11" ht="45" hidden="1">
      <c r="B133" s="60">
        <f>+B130+0.01</f>
        <v>6.0399999999999991</v>
      </c>
      <c r="C133" s="59" t="s">
        <v>87</v>
      </c>
      <c r="D133" s="23"/>
      <c r="E133" s="62"/>
      <c r="F133" s="62"/>
      <c r="G133" s="20">
        <f t="shared" si="5"/>
        <v>0</v>
      </c>
      <c r="K133" s="37"/>
    </row>
    <row r="134" spans="2:11" hidden="1">
      <c r="B134" s="60"/>
      <c r="C134" s="61" t="s">
        <v>783</v>
      </c>
      <c r="D134" s="23"/>
      <c r="E134" s="62"/>
      <c r="F134" s="62"/>
      <c r="G134" s="20">
        <f t="shared" si="5"/>
        <v>0</v>
      </c>
      <c r="K134" s="37"/>
    </row>
    <row r="135" spans="2:11" hidden="1">
      <c r="B135" s="60"/>
      <c r="C135" s="61" t="s">
        <v>79</v>
      </c>
      <c r="D135" s="23" t="s">
        <v>15</v>
      </c>
      <c r="E135" s="62">
        <v>0</v>
      </c>
      <c r="F135" s="64">
        <v>3774</v>
      </c>
      <c r="G135" s="20">
        <f t="shared" si="5"/>
        <v>0</v>
      </c>
      <c r="K135" s="37"/>
    </row>
    <row r="136" spans="2:11" hidden="1">
      <c r="B136" s="60"/>
      <c r="C136" s="61" t="s">
        <v>80</v>
      </c>
      <c r="D136" s="23" t="s">
        <v>15</v>
      </c>
      <c r="E136" s="62">
        <v>0</v>
      </c>
      <c r="F136" s="64">
        <v>3933</v>
      </c>
      <c r="G136" s="20">
        <f t="shared" si="5"/>
        <v>0</v>
      </c>
      <c r="K136" s="37"/>
    </row>
    <row r="137" spans="2:11" hidden="1">
      <c r="B137" s="60"/>
      <c r="C137" s="61" t="s">
        <v>784</v>
      </c>
      <c r="D137" s="23"/>
      <c r="E137" s="62"/>
      <c r="F137" s="62"/>
      <c r="G137" s="20">
        <f t="shared" si="5"/>
        <v>0</v>
      </c>
      <c r="K137" s="37"/>
    </row>
    <row r="138" spans="2:11" hidden="1">
      <c r="B138" s="60"/>
      <c r="C138" s="61" t="s">
        <v>79</v>
      </c>
      <c r="D138" s="23" t="s">
        <v>15</v>
      </c>
      <c r="E138" s="62">
        <v>0</v>
      </c>
      <c r="F138" s="64">
        <v>4755</v>
      </c>
      <c r="G138" s="20">
        <f t="shared" si="5"/>
        <v>0</v>
      </c>
      <c r="K138" s="37"/>
    </row>
    <row r="139" spans="2:11" hidden="1">
      <c r="B139" s="60"/>
      <c r="C139" s="61" t="s">
        <v>80</v>
      </c>
      <c r="D139" s="23" t="s">
        <v>15</v>
      </c>
      <c r="E139" s="62">
        <v>0</v>
      </c>
      <c r="F139" s="64">
        <v>4954</v>
      </c>
      <c r="G139" s="20">
        <f t="shared" si="5"/>
        <v>0</v>
      </c>
      <c r="K139" s="37"/>
    </row>
    <row r="140" spans="2:11" ht="63" hidden="1" customHeight="1">
      <c r="B140" s="60">
        <f>+B133+0.01</f>
        <v>6.0499999999999989</v>
      </c>
      <c r="C140" s="59" t="s">
        <v>88</v>
      </c>
      <c r="D140" s="23"/>
      <c r="E140" s="62"/>
      <c r="F140" s="62"/>
      <c r="G140" s="20">
        <f t="shared" si="5"/>
        <v>0</v>
      </c>
      <c r="K140" s="37"/>
    </row>
    <row r="141" spans="2:11" hidden="1">
      <c r="B141" s="60"/>
      <c r="C141" s="61" t="s">
        <v>79</v>
      </c>
      <c r="D141" s="23" t="s">
        <v>15</v>
      </c>
      <c r="E141" s="62">
        <v>0</v>
      </c>
      <c r="F141" s="64">
        <v>10004</v>
      </c>
      <c r="G141" s="20">
        <f t="shared" si="5"/>
        <v>0</v>
      </c>
      <c r="K141" s="37"/>
    </row>
    <row r="142" spans="2:11" hidden="1">
      <c r="B142" s="60"/>
      <c r="C142" s="61" t="s">
        <v>80</v>
      </c>
      <c r="D142" s="23" t="s">
        <v>15</v>
      </c>
      <c r="E142" s="62">
        <v>0</v>
      </c>
      <c r="F142" s="64">
        <v>10420</v>
      </c>
      <c r="G142" s="20">
        <f t="shared" si="5"/>
        <v>0</v>
      </c>
      <c r="K142" s="37"/>
    </row>
    <row r="143" spans="2:11" ht="30" hidden="1">
      <c r="B143" s="60">
        <f>+B140+0.01</f>
        <v>6.0599999999999987</v>
      </c>
      <c r="C143" s="59" t="s">
        <v>89</v>
      </c>
      <c r="D143" s="23"/>
      <c r="E143" s="62"/>
      <c r="F143" s="62"/>
      <c r="G143" s="20">
        <f t="shared" si="5"/>
        <v>0</v>
      </c>
      <c r="K143" s="37"/>
    </row>
    <row r="144" spans="2:11" hidden="1">
      <c r="B144" s="60"/>
      <c r="C144" s="61" t="s">
        <v>79</v>
      </c>
      <c r="D144" s="23" t="s">
        <v>15</v>
      </c>
      <c r="E144" s="62">
        <v>0</v>
      </c>
      <c r="F144" s="64">
        <v>4973</v>
      </c>
      <c r="G144" s="20">
        <f t="shared" si="5"/>
        <v>0</v>
      </c>
      <c r="K144" s="37"/>
    </row>
    <row r="145" spans="2:11" hidden="1">
      <c r="B145" s="60"/>
      <c r="C145" s="61" t="s">
        <v>80</v>
      </c>
      <c r="D145" s="23" t="s">
        <v>15</v>
      </c>
      <c r="E145" s="62">
        <v>0</v>
      </c>
      <c r="F145" s="64">
        <v>5181</v>
      </c>
      <c r="G145" s="20">
        <f t="shared" si="5"/>
        <v>0</v>
      </c>
      <c r="K145" s="37"/>
    </row>
    <row r="146" spans="2:11" ht="45" hidden="1">
      <c r="B146" s="60">
        <f>+B143+0.01</f>
        <v>6.0699999999999985</v>
      </c>
      <c r="C146" s="59" t="s">
        <v>90</v>
      </c>
      <c r="D146" s="23"/>
      <c r="E146" s="62"/>
      <c r="F146" s="62"/>
      <c r="G146" s="20">
        <f t="shared" si="5"/>
        <v>0</v>
      </c>
      <c r="K146" s="37"/>
    </row>
    <row r="147" spans="2:11" hidden="1">
      <c r="B147" s="60"/>
      <c r="C147" s="65" t="s">
        <v>785</v>
      </c>
      <c r="D147" s="23"/>
      <c r="E147" s="62"/>
      <c r="F147" s="62"/>
      <c r="G147" s="20">
        <f t="shared" si="5"/>
        <v>0</v>
      </c>
      <c r="K147" s="37"/>
    </row>
    <row r="148" spans="2:11" hidden="1">
      <c r="B148" s="60"/>
      <c r="C148" s="61" t="s">
        <v>79</v>
      </c>
      <c r="D148" s="23" t="s">
        <v>15</v>
      </c>
      <c r="E148" s="62">
        <v>0</v>
      </c>
      <c r="F148" s="64">
        <v>4445</v>
      </c>
      <c r="G148" s="20">
        <f t="shared" si="5"/>
        <v>0</v>
      </c>
      <c r="K148" s="37"/>
    </row>
    <row r="149" spans="2:11" hidden="1">
      <c r="B149" s="60"/>
      <c r="C149" s="61" t="s">
        <v>80</v>
      </c>
      <c r="D149" s="23" t="s">
        <v>15</v>
      </c>
      <c r="E149" s="62">
        <v>0</v>
      </c>
      <c r="F149" s="64">
        <v>4630</v>
      </c>
      <c r="G149" s="20">
        <f t="shared" si="5"/>
        <v>0</v>
      </c>
      <c r="K149" s="37"/>
    </row>
    <row r="150" spans="2:11" hidden="1">
      <c r="B150" s="60"/>
      <c r="C150" s="65" t="s">
        <v>786</v>
      </c>
      <c r="D150" s="23"/>
      <c r="E150" s="62"/>
      <c r="F150" s="62"/>
      <c r="G150" s="20">
        <f t="shared" si="5"/>
        <v>0</v>
      </c>
      <c r="K150" s="37"/>
    </row>
    <row r="151" spans="2:11" hidden="1">
      <c r="B151" s="60"/>
      <c r="C151" s="61" t="s">
        <v>79</v>
      </c>
      <c r="D151" s="23" t="s">
        <v>15</v>
      </c>
      <c r="E151" s="62">
        <v>0</v>
      </c>
      <c r="F151" s="64">
        <v>4999</v>
      </c>
      <c r="G151" s="20">
        <f t="shared" si="5"/>
        <v>0</v>
      </c>
      <c r="K151" s="37"/>
    </row>
    <row r="152" spans="2:11" hidden="1">
      <c r="B152" s="60"/>
      <c r="C152" s="61" t="s">
        <v>80</v>
      </c>
      <c r="D152" s="23" t="s">
        <v>15</v>
      </c>
      <c r="E152" s="62">
        <v>0</v>
      </c>
      <c r="F152" s="64">
        <v>5199</v>
      </c>
      <c r="G152" s="20">
        <f t="shared" si="5"/>
        <v>0</v>
      </c>
      <c r="K152" s="37"/>
    </row>
    <row r="153" spans="2:11" hidden="1">
      <c r="B153" s="60"/>
      <c r="C153" s="65" t="s">
        <v>787</v>
      </c>
      <c r="D153" s="23"/>
      <c r="E153" s="62"/>
      <c r="F153" s="62"/>
      <c r="G153" s="20">
        <f t="shared" si="5"/>
        <v>0</v>
      </c>
      <c r="K153" s="37"/>
    </row>
    <row r="154" spans="2:11" hidden="1">
      <c r="B154" s="60"/>
      <c r="C154" s="61" t="s">
        <v>79</v>
      </c>
      <c r="D154" s="23" t="s">
        <v>15</v>
      </c>
      <c r="E154" s="62">
        <v>0</v>
      </c>
      <c r="F154" s="64">
        <v>5077</v>
      </c>
      <c r="G154" s="20">
        <f t="shared" si="5"/>
        <v>0</v>
      </c>
      <c r="K154" s="37"/>
    </row>
    <row r="155" spans="2:11" hidden="1">
      <c r="B155" s="60"/>
      <c r="C155" s="61" t="s">
        <v>80</v>
      </c>
      <c r="D155" s="23" t="s">
        <v>15</v>
      </c>
      <c r="E155" s="62">
        <v>0</v>
      </c>
      <c r="F155" s="64">
        <v>5314</v>
      </c>
      <c r="G155" s="20">
        <f t="shared" si="5"/>
        <v>0</v>
      </c>
      <c r="K155" s="37"/>
    </row>
    <row r="156" spans="2:11" hidden="1">
      <c r="B156" s="60"/>
      <c r="C156" s="65" t="s">
        <v>788</v>
      </c>
      <c r="D156" s="23"/>
      <c r="E156" s="62"/>
      <c r="F156" s="62"/>
      <c r="G156" s="20">
        <f t="shared" si="5"/>
        <v>0</v>
      </c>
      <c r="K156" s="37"/>
    </row>
    <row r="157" spans="2:11" hidden="1">
      <c r="B157" s="60"/>
      <c r="C157" s="61" t="s">
        <v>79</v>
      </c>
      <c r="D157" s="23" t="s">
        <v>15</v>
      </c>
      <c r="E157" s="62">
        <v>0</v>
      </c>
      <c r="F157" s="64">
        <v>5376</v>
      </c>
      <c r="G157" s="20">
        <f t="shared" si="5"/>
        <v>0</v>
      </c>
      <c r="K157" s="37"/>
    </row>
    <row r="158" spans="2:11" hidden="1">
      <c r="B158" s="60"/>
      <c r="C158" s="61" t="s">
        <v>80</v>
      </c>
      <c r="D158" s="23" t="s">
        <v>15</v>
      </c>
      <c r="E158" s="62">
        <v>0</v>
      </c>
      <c r="F158" s="64">
        <v>5591</v>
      </c>
      <c r="G158" s="20">
        <f t="shared" si="5"/>
        <v>0</v>
      </c>
      <c r="K158" s="37"/>
    </row>
    <row r="159" spans="2:11" ht="45" hidden="1">
      <c r="B159" s="60">
        <f>+B146+0.01</f>
        <v>6.0799999999999983</v>
      </c>
      <c r="C159" s="61" t="s">
        <v>91</v>
      </c>
      <c r="D159" s="23" t="s">
        <v>73</v>
      </c>
      <c r="E159" s="62">
        <v>0</v>
      </c>
      <c r="F159" s="64">
        <v>87121</v>
      </c>
      <c r="G159" s="20">
        <f t="shared" si="5"/>
        <v>0</v>
      </c>
      <c r="K159" s="37"/>
    </row>
    <row r="160" spans="2:11" ht="30" hidden="1">
      <c r="B160" s="60">
        <f>+B159+0.01</f>
        <v>6.0899999999999981</v>
      </c>
      <c r="C160" s="61" t="s">
        <v>92</v>
      </c>
      <c r="D160" s="23"/>
      <c r="E160" s="62"/>
      <c r="F160" s="62"/>
      <c r="G160" s="20">
        <f t="shared" si="5"/>
        <v>0</v>
      </c>
      <c r="K160" s="37"/>
    </row>
    <row r="161" spans="2:11" hidden="1">
      <c r="B161" s="60" t="s">
        <v>93</v>
      </c>
      <c r="C161" s="61" t="s">
        <v>94</v>
      </c>
      <c r="D161" s="23" t="s">
        <v>15</v>
      </c>
      <c r="E161" s="62">
        <v>0</v>
      </c>
      <c r="F161" s="64">
        <v>6132</v>
      </c>
      <c r="G161" s="20">
        <f t="shared" si="5"/>
        <v>0</v>
      </c>
      <c r="K161" s="37"/>
    </row>
    <row r="162" spans="2:11" hidden="1">
      <c r="B162" s="60" t="s">
        <v>95</v>
      </c>
      <c r="C162" s="61" t="s">
        <v>96</v>
      </c>
      <c r="D162" s="23" t="s">
        <v>15</v>
      </c>
      <c r="E162" s="62">
        <v>0</v>
      </c>
      <c r="F162" s="64">
        <v>5620</v>
      </c>
      <c r="G162" s="20">
        <f t="shared" si="5"/>
        <v>0</v>
      </c>
      <c r="K162" s="37"/>
    </row>
    <row r="163" spans="2:11" hidden="1">
      <c r="B163" s="60" t="s">
        <v>97</v>
      </c>
      <c r="C163" s="61" t="s">
        <v>98</v>
      </c>
      <c r="D163" s="23" t="s">
        <v>15</v>
      </c>
      <c r="E163" s="62">
        <v>0</v>
      </c>
      <c r="F163" s="64">
        <v>5245</v>
      </c>
      <c r="G163" s="20">
        <f t="shared" si="5"/>
        <v>0</v>
      </c>
      <c r="K163" s="37"/>
    </row>
    <row r="164" spans="2:11" hidden="1">
      <c r="B164" s="60" t="s">
        <v>99</v>
      </c>
      <c r="C164" s="61" t="s">
        <v>100</v>
      </c>
      <c r="D164" s="23" t="s">
        <v>15</v>
      </c>
      <c r="E164" s="62">
        <v>0</v>
      </c>
      <c r="F164" s="64">
        <v>5029</v>
      </c>
      <c r="G164" s="20">
        <f t="shared" si="5"/>
        <v>0</v>
      </c>
      <c r="K164" s="37"/>
    </row>
    <row r="165" spans="2:11" hidden="1">
      <c r="B165" s="60" t="s">
        <v>101</v>
      </c>
      <c r="C165" s="61" t="s">
        <v>102</v>
      </c>
      <c r="D165" s="23" t="s">
        <v>15</v>
      </c>
      <c r="E165" s="62">
        <v>0</v>
      </c>
      <c r="F165" s="64">
        <v>4992</v>
      </c>
      <c r="G165" s="20">
        <f t="shared" si="5"/>
        <v>0</v>
      </c>
      <c r="K165" s="37"/>
    </row>
    <row r="166" spans="2:11" hidden="1">
      <c r="B166" s="60" t="s">
        <v>103</v>
      </c>
      <c r="C166" s="61" t="s">
        <v>104</v>
      </c>
      <c r="D166" s="23" t="s">
        <v>15</v>
      </c>
      <c r="E166" s="62">
        <v>0</v>
      </c>
      <c r="F166" s="64">
        <v>5288</v>
      </c>
      <c r="G166" s="20">
        <f t="shared" si="5"/>
        <v>0</v>
      </c>
      <c r="K166" s="37"/>
    </row>
    <row r="167" spans="2:11" ht="30" hidden="1">
      <c r="B167" s="58">
        <f>+B160+0.01</f>
        <v>6.0999999999999979</v>
      </c>
      <c r="C167" s="61" t="s">
        <v>105</v>
      </c>
      <c r="D167" s="23"/>
      <c r="E167" s="62"/>
      <c r="F167" s="62"/>
      <c r="G167" s="20">
        <f t="shared" si="5"/>
        <v>0</v>
      </c>
      <c r="K167" s="37"/>
    </row>
    <row r="168" spans="2:11" hidden="1">
      <c r="B168" s="60" t="s">
        <v>93</v>
      </c>
      <c r="C168" s="66" t="s">
        <v>106</v>
      </c>
      <c r="D168" s="23"/>
      <c r="E168" s="62"/>
      <c r="F168" s="62"/>
      <c r="G168" s="20">
        <f t="shared" si="5"/>
        <v>0</v>
      </c>
      <c r="K168" s="37"/>
    </row>
    <row r="169" spans="2:11" hidden="1">
      <c r="B169" s="60"/>
      <c r="C169" s="61" t="s">
        <v>107</v>
      </c>
      <c r="D169" s="23" t="s">
        <v>11</v>
      </c>
      <c r="E169" s="62">
        <v>0</v>
      </c>
      <c r="F169" s="64">
        <v>11383</v>
      </c>
      <c r="G169" s="20">
        <f t="shared" si="5"/>
        <v>0</v>
      </c>
      <c r="K169" s="37"/>
    </row>
    <row r="170" spans="2:11" hidden="1">
      <c r="B170" s="60"/>
      <c r="C170" s="61" t="s">
        <v>108</v>
      </c>
      <c r="D170" s="23" t="s">
        <v>11</v>
      </c>
      <c r="E170" s="62">
        <v>0</v>
      </c>
      <c r="F170" s="64">
        <v>14533</v>
      </c>
      <c r="G170" s="20">
        <f t="shared" si="5"/>
        <v>0</v>
      </c>
      <c r="K170" s="37"/>
    </row>
    <row r="171" spans="2:11" hidden="1">
      <c r="B171" s="60"/>
      <c r="C171" s="61" t="s">
        <v>109</v>
      </c>
      <c r="D171" s="23" t="s">
        <v>11</v>
      </c>
      <c r="E171" s="62">
        <v>0</v>
      </c>
      <c r="F171" s="64">
        <v>19193</v>
      </c>
      <c r="G171" s="20">
        <f t="shared" si="5"/>
        <v>0</v>
      </c>
      <c r="K171" s="37"/>
    </row>
    <row r="172" spans="2:11" hidden="1">
      <c r="B172" s="60"/>
      <c r="C172" s="61" t="s">
        <v>110</v>
      </c>
      <c r="D172" s="23" t="s">
        <v>11</v>
      </c>
      <c r="E172" s="62">
        <v>0</v>
      </c>
      <c r="F172" s="64">
        <v>35999</v>
      </c>
      <c r="G172" s="20">
        <f t="shared" si="5"/>
        <v>0</v>
      </c>
      <c r="K172" s="37"/>
    </row>
    <row r="173" spans="2:11" hidden="1">
      <c r="B173" s="60"/>
      <c r="C173" s="61" t="s">
        <v>111</v>
      </c>
      <c r="D173" s="23" t="s">
        <v>11</v>
      </c>
      <c r="E173" s="62">
        <v>0</v>
      </c>
      <c r="F173" s="67"/>
      <c r="G173" s="20">
        <f t="shared" si="5"/>
        <v>0</v>
      </c>
      <c r="K173" s="37"/>
    </row>
    <row r="174" spans="2:11" hidden="1">
      <c r="B174" s="60" t="s">
        <v>95</v>
      </c>
      <c r="C174" s="61" t="s">
        <v>112</v>
      </c>
      <c r="D174" s="23"/>
      <c r="E174" s="62"/>
      <c r="F174" s="62"/>
      <c r="G174" s="20">
        <f t="shared" si="5"/>
        <v>0</v>
      </c>
      <c r="K174" s="37"/>
    </row>
    <row r="175" spans="2:11" hidden="1">
      <c r="B175" s="60"/>
      <c r="C175" s="61" t="s">
        <v>107</v>
      </c>
      <c r="D175" s="23" t="s">
        <v>11</v>
      </c>
      <c r="E175" s="62">
        <v>0</v>
      </c>
      <c r="F175" s="64">
        <v>9925</v>
      </c>
      <c r="G175" s="20">
        <f t="shared" si="5"/>
        <v>0</v>
      </c>
      <c r="K175" s="37"/>
    </row>
    <row r="176" spans="2:11" hidden="1">
      <c r="B176" s="60"/>
      <c r="C176" s="61" t="s">
        <v>108</v>
      </c>
      <c r="D176" s="23" t="s">
        <v>11</v>
      </c>
      <c r="E176" s="62">
        <v>0</v>
      </c>
      <c r="F176" s="64">
        <v>12345</v>
      </c>
      <c r="G176" s="20">
        <f t="shared" si="5"/>
        <v>0</v>
      </c>
      <c r="K176" s="37"/>
    </row>
    <row r="177" spans="2:11" hidden="1">
      <c r="B177" s="60"/>
      <c r="C177" s="61" t="s">
        <v>109</v>
      </c>
      <c r="D177" s="23" t="s">
        <v>11</v>
      </c>
      <c r="E177" s="62">
        <v>0</v>
      </c>
      <c r="F177" s="64">
        <v>16305</v>
      </c>
      <c r="G177" s="20">
        <f t="shared" si="5"/>
        <v>0</v>
      </c>
      <c r="K177" s="37"/>
    </row>
    <row r="178" spans="2:11" hidden="1">
      <c r="B178" s="60"/>
      <c r="C178" s="61" t="s">
        <v>110</v>
      </c>
      <c r="D178" s="23" t="s">
        <v>11</v>
      </c>
      <c r="E178" s="62">
        <v>0</v>
      </c>
      <c r="F178" s="64">
        <v>30583</v>
      </c>
      <c r="G178" s="20">
        <f t="shared" si="5"/>
        <v>0</v>
      </c>
      <c r="K178" s="37"/>
    </row>
    <row r="179" spans="2:11" hidden="1">
      <c r="B179" s="60"/>
      <c r="C179" s="61" t="s">
        <v>111</v>
      </c>
      <c r="D179" s="23" t="s">
        <v>11</v>
      </c>
      <c r="E179" s="62">
        <v>0</v>
      </c>
      <c r="F179" s="67"/>
      <c r="G179" s="20">
        <f t="shared" si="5"/>
        <v>0</v>
      </c>
      <c r="K179" s="37"/>
    </row>
    <row r="180" spans="2:11" ht="45" hidden="1">
      <c r="B180" s="60">
        <f>+B167+0.01</f>
        <v>6.1099999999999977</v>
      </c>
      <c r="C180" s="61" t="s">
        <v>113</v>
      </c>
      <c r="D180" s="23"/>
      <c r="E180" s="62"/>
      <c r="F180" s="62"/>
      <c r="G180" s="20">
        <f t="shared" si="5"/>
        <v>0</v>
      </c>
      <c r="K180" s="37"/>
    </row>
    <row r="181" spans="2:11" hidden="1">
      <c r="B181" s="60"/>
      <c r="C181" s="65" t="s">
        <v>114</v>
      </c>
      <c r="D181" s="23"/>
      <c r="E181" s="62"/>
      <c r="F181" s="62"/>
      <c r="G181" s="20">
        <f t="shared" si="5"/>
        <v>0</v>
      </c>
      <c r="K181" s="37"/>
    </row>
    <row r="182" spans="2:11" hidden="1">
      <c r="B182" s="60"/>
      <c r="C182" s="61" t="s">
        <v>79</v>
      </c>
      <c r="D182" s="23" t="s">
        <v>15</v>
      </c>
      <c r="E182" s="62">
        <v>0</v>
      </c>
      <c r="F182" s="64">
        <v>5317</v>
      </c>
      <c r="G182" s="20">
        <f t="shared" si="5"/>
        <v>0</v>
      </c>
      <c r="K182" s="37"/>
    </row>
    <row r="183" spans="2:11" hidden="1">
      <c r="B183" s="60"/>
      <c r="C183" s="61" t="s">
        <v>80</v>
      </c>
      <c r="D183" s="23" t="s">
        <v>15</v>
      </c>
      <c r="E183" s="62">
        <v>0</v>
      </c>
      <c r="F183" s="64">
        <v>5760</v>
      </c>
      <c r="G183" s="20">
        <f t="shared" si="5"/>
        <v>0</v>
      </c>
      <c r="K183" s="37"/>
    </row>
    <row r="184" spans="2:11" hidden="1">
      <c r="B184" s="60"/>
      <c r="C184" s="65" t="s">
        <v>115</v>
      </c>
      <c r="D184" s="23"/>
      <c r="E184" s="62"/>
      <c r="F184" s="62"/>
      <c r="G184" s="20">
        <f t="shared" ref="G184:G250" si="6">+E184*F184</f>
        <v>0</v>
      </c>
      <c r="K184" s="37"/>
    </row>
    <row r="185" spans="2:11" hidden="1">
      <c r="B185" s="60"/>
      <c r="C185" s="61" t="s">
        <v>79</v>
      </c>
      <c r="D185" s="23" t="s">
        <v>15</v>
      </c>
      <c r="E185" s="62">
        <v>0</v>
      </c>
      <c r="F185" s="64">
        <v>5396</v>
      </c>
      <c r="G185" s="20">
        <f t="shared" si="6"/>
        <v>0</v>
      </c>
      <c r="K185" s="37"/>
    </row>
    <row r="186" spans="2:11" hidden="1">
      <c r="B186" s="60"/>
      <c r="C186" s="61" t="s">
        <v>80</v>
      </c>
      <c r="D186" s="23" t="s">
        <v>15</v>
      </c>
      <c r="E186" s="62">
        <v>0</v>
      </c>
      <c r="F186" s="64">
        <v>5620</v>
      </c>
      <c r="G186" s="20">
        <f t="shared" si="6"/>
        <v>0</v>
      </c>
      <c r="K186" s="37"/>
    </row>
    <row r="187" spans="2:11" hidden="1">
      <c r="B187" s="60"/>
      <c r="C187" s="65" t="s">
        <v>116</v>
      </c>
      <c r="D187" s="23"/>
      <c r="E187" s="62"/>
      <c r="F187" s="62"/>
      <c r="G187" s="20">
        <f t="shared" si="6"/>
        <v>0</v>
      </c>
      <c r="K187" s="37"/>
    </row>
    <row r="188" spans="2:11" hidden="1">
      <c r="B188" s="60"/>
      <c r="C188" s="61" t="s">
        <v>79</v>
      </c>
      <c r="D188" s="23" t="s">
        <v>15</v>
      </c>
      <c r="E188" s="62">
        <v>0</v>
      </c>
      <c r="F188" s="64">
        <v>5512.0505286000016</v>
      </c>
      <c r="G188" s="20">
        <f t="shared" si="6"/>
        <v>0</v>
      </c>
      <c r="K188" s="37"/>
    </row>
    <row r="189" spans="2:11" hidden="1">
      <c r="B189" s="60"/>
      <c r="C189" s="61" t="s">
        <v>80</v>
      </c>
      <c r="D189" s="23" t="s">
        <v>15</v>
      </c>
      <c r="E189" s="62">
        <v>0</v>
      </c>
      <c r="F189" s="64">
        <v>5971</v>
      </c>
      <c r="G189" s="20">
        <f t="shared" si="6"/>
        <v>0</v>
      </c>
      <c r="K189" s="37"/>
    </row>
    <row r="190" spans="2:11" ht="45" hidden="1">
      <c r="B190" s="60">
        <f>+B180+0.01</f>
        <v>6.1199999999999974</v>
      </c>
      <c r="C190" s="68" t="s">
        <v>117</v>
      </c>
      <c r="D190" s="18"/>
      <c r="E190" s="22"/>
      <c r="F190" s="69"/>
      <c r="G190" s="20">
        <f t="shared" si="6"/>
        <v>0</v>
      </c>
      <c r="K190" s="21"/>
    </row>
    <row r="191" spans="2:11" hidden="1">
      <c r="B191" s="60"/>
      <c r="C191" s="65" t="s">
        <v>789</v>
      </c>
      <c r="D191" s="23"/>
      <c r="E191" s="62"/>
      <c r="F191" s="22"/>
      <c r="G191" s="20">
        <f t="shared" si="6"/>
        <v>0</v>
      </c>
      <c r="K191" s="21"/>
    </row>
    <row r="192" spans="2:11" hidden="1">
      <c r="B192" s="60"/>
      <c r="C192" s="61" t="s">
        <v>79</v>
      </c>
      <c r="D192" s="23" t="s">
        <v>15</v>
      </c>
      <c r="E192" s="62">
        <v>0</v>
      </c>
      <c r="F192" s="19">
        <v>5818</v>
      </c>
      <c r="G192" s="20">
        <f t="shared" si="6"/>
        <v>0</v>
      </c>
      <c r="K192" s="21"/>
    </row>
    <row r="193" spans="2:11" hidden="1">
      <c r="B193" s="60"/>
      <c r="C193" s="61" t="s">
        <v>80</v>
      </c>
      <c r="D193" s="23" t="s">
        <v>15</v>
      </c>
      <c r="E193" s="62">
        <v>0</v>
      </c>
      <c r="F193" s="19">
        <v>6061</v>
      </c>
      <c r="G193" s="20">
        <f t="shared" si="6"/>
        <v>0</v>
      </c>
      <c r="K193" s="21"/>
    </row>
    <row r="194" spans="2:11" hidden="1">
      <c r="B194" s="60"/>
      <c r="C194" s="65" t="s">
        <v>790</v>
      </c>
      <c r="D194" s="23"/>
      <c r="E194" s="62"/>
      <c r="F194" s="41"/>
      <c r="G194" s="20">
        <f t="shared" si="6"/>
        <v>0</v>
      </c>
      <c r="K194" s="21"/>
    </row>
    <row r="195" spans="2:11" hidden="1">
      <c r="B195" s="60"/>
      <c r="C195" s="61" t="s">
        <v>79</v>
      </c>
      <c r="D195" s="23" t="s">
        <v>15</v>
      </c>
      <c r="E195" s="62">
        <v>0</v>
      </c>
      <c r="F195" s="41">
        <v>5933</v>
      </c>
      <c r="G195" s="20">
        <f t="shared" si="6"/>
        <v>0</v>
      </c>
      <c r="K195" s="21"/>
    </row>
    <row r="196" spans="2:11" hidden="1">
      <c r="B196" s="60"/>
      <c r="C196" s="61" t="s">
        <v>80</v>
      </c>
      <c r="D196" s="23" t="s">
        <v>15</v>
      </c>
      <c r="E196" s="62">
        <v>0</v>
      </c>
      <c r="F196" s="41">
        <v>6181</v>
      </c>
      <c r="G196" s="20">
        <f t="shared" si="6"/>
        <v>0</v>
      </c>
      <c r="K196" s="21"/>
    </row>
    <row r="197" spans="2:11" hidden="1">
      <c r="B197" s="60"/>
      <c r="C197" s="65" t="s">
        <v>791</v>
      </c>
      <c r="D197" s="23"/>
      <c r="E197" s="62"/>
      <c r="F197" s="41"/>
      <c r="G197" s="20"/>
      <c r="K197" s="21"/>
    </row>
    <row r="198" spans="2:11" hidden="1">
      <c r="B198" s="60"/>
      <c r="C198" s="61" t="s">
        <v>79</v>
      </c>
      <c r="D198" s="23" t="s">
        <v>15</v>
      </c>
      <c r="E198" s="62">
        <v>0</v>
      </c>
      <c r="F198" s="41">
        <v>6433</v>
      </c>
      <c r="G198" s="20">
        <f t="shared" si="6"/>
        <v>0</v>
      </c>
      <c r="K198" s="21"/>
    </row>
    <row r="199" spans="2:11" hidden="1">
      <c r="B199" s="60"/>
      <c r="C199" s="61" t="s">
        <v>80</v>
      </c>
      <c r="D199" s="23" t="s">
        <v>15</v>
      </c>
      <c r="E199" s="62">
        <v>0</v>
      </c>
      <c r="F199" s="41">
        <v>6701</v>
      </c>
      <c r="G199" s="20">
        <f t="shared" si="6"/>
        <v>0</v>
      </c>
      <c r="K199" s="21"/>
    </row>
    <row r="200" spans="2:11" hidden="1">
      <c r="B200" s="60"/>
      <c r="C200" s="65" t="s">
        <v>792</v>
      </c>
      <c r="D200" s="23"/>
      <c r="E200" s="62"/>
      <c r="F200" s="41"/>
      <c r="G200" s="20"/>
      <c r="K200" s="21"/>
    </row>
    <row r="201" spans="2:11" hidden="1">
      <c r="B201" s="60"/>
      <c r="C201" s="61" t="s">
        <v>79</v>
      </c>
      <c r="D201" s="23" t="s">
        <v>15</v>
      </c>
      <c r="E201" s="62">
        <v>0</v>
      </c>
      <c r="F201" s="41">
        <v>6539</v>
      </c>
      <c r="G201" s="20">
        <f t="shared" si="6"/>
        <v>0</v>
      </c>
      <c r="K201" s="21"/>
    </row>
    <row r="202" spans="2:11" hidden="1">
      <c r="B202" s="60"/>
      <c r="C202" s="61" t="s">
        <v>80</v>
      </c>
      <c r="D202" s="23" t="s">
        <v>15</v>
      </c>
      <c r="E202" s="62">
        <v>0</v>
      </c>
      <c r="F202" s="41">
        <v>6811</v>
      </c>
      <c r="G202" s="20">
        <f t="shared" si="6"/>
        <v>0</v>
      </c>
      <c r="K202" s="21"/>
    </row>
    <row r="203" spans="2:11" ht="30" hidden="1">
      <c r="B203" s="60">
        <f>+B190+0.01</f>
        <v>6.1299999999999972</v>
      </c>
      <c r="C203" s="65" t="s">
        <v>118</v>
      </c>
      <c r="D203" s="23" t="s">
        <v>15</v>
      </c>
      <c r="E203" s="62">
        <v>0</v>
      </c>
      <c r="F203" s="41">
        <v>1238</v>
      </c>
      <c r="G203" s="20">
        <f t="shared" si="6"/>
        <v>0</v>
      </c>
      <c r="K203" s="21"/>
    </row>
    <row r="204" spans="2:11" ht="45" hidden="1">
      <c r="B204" s="58">
        <f>+B203+0.01</f>
        <v>6.139999999999997</v>
      </c>
      <c r="C204" s="59" t="s">
        <v>119</v>
      </c>
      <c r="D204" s="23"/>
      <c r="E204" s="62"/>
      <c r="F204" s="22"/>
      <c r="G204" s="20">
        <f t="shared" si="6"/>
        <v>0</v>
      </c>
      <c r="K204" s="21"/>
    </row>
    <row r="205" spans="2:11" hidden="1">
      <c r="B205" s="58"/>
      <c r="C205" s="61" t="s">
        <v>79</v>
      </c>
      <c r="D205" s="23" t="s">
        <v>15</v>
      </c>
      <c r="E205" s="62">
        <v>0</v>
      </c>
      <c r="F205" s="19">
        <v>3774</v>
      </c>
      <c r="G205" s="20">
        <f t="shared" si="6"/>
        <v>0</v>
      </c>
      <c r="K205" s="21"/>
    </row>
    <row r="206" spans="2:11" hidden="1">
      <c r="B206" s="58"/>
      <c r="C206" s="61" t="s">
        <v>80</v>
      </c>
      <c r="D206" s="23" t="s">
        <v>15</v>
      </c>
      <c r="E206" s="62">
        <v>0</v>
      </c>
      <c r="F206" s="19">
        <v>3933</v>
      </c>
      <c r="G206" s="20">
        <f t="shared" si="6"/>
        <v>0</v>
      </c>
      <c r="K206" s="21"/>
    </row>
    <row r="207" spans="2:11" ht="45" hidden="1">
      <c r="B207" s="60">
        <f>+B204+0.01</f>
        <v>6.1499999999999968</v>
      </c>
      <c r="C207" s="59" t="s">
        <v>120</v>
      </c>
      <c r="D207" s="23"/>
      <c r="E207" s="62"/>
      <c r="F207" s="22"/>
      <c r="G207" s="20">
        <f t="shared" si="6"/>
        <v>0</v>
      </c>
      <c r="K207" s="21"/>
    </row>
    <row r="208" spans="2:11" hidden="1">
      <c r="B208" s="60"/>
      <c r="C208" s="61" t="s">
        <v>79</v>
      </c>
      <c r="D208" s="23" t="s">
        <v>15</v>
      </c>
      <c r="E208" s="62">
        <v>0</v>
      </c>
      <c r="F208" s="19">
        <v>7673</v>
      </c>
      <c r="G208" s="20">
        <f t="shared" si="6"/>
        <v>0</v>
      </c>
      <c r="K208" s="21"/>
    </row>
    <row r="209" spans="2:11" hidden="1">
      <c r="B209" s="60"/>
      <c r="C209" s="61" t="s">
        <v>80</v>
      </c>
      <c r="D209" s="23" t="s">
        <v>15</v>
      </c>
      <c r="E209" s="62">
        <v>0</v>
      </c>
      <c r="F209" s="19">
        <v>7993</v>
      </c>
      <c r="G209" s="20">
        <f t="shared" si="6"/>
        <v>0</v>
      </c>
      <c r="K209" s="21"/>
    </row>
    <row r="210" spans="2:11" ht="75" hidden="1">
      <c r="B210" s="60">
        <f>+B207+0.01</f>
        <v>6.1599999999999966</v>
      </c>
      <c r="C210" s="70" t="s">
        <v>121</v>
      </c>
      <c r="D210" s="23"/>
      <c r="E210" s="62"/>
      <c r="F210" s="22"/>
      <c r="G210" s="20">
        <f t="shared" si="6"/>
        <v>0</v>
      </c>
      <c r="K210" s="21"/>
    </row>
    <row r="211" spans="2:11" hidden="1">
      <c r="B211" s="60"/>
      <c r="C211" s="61" t="s">
        <v>79</v>
      </c>
      <c r="D211" s="23" t="s">
        <v>15</v>
      </c>
      <c r="E211" s="62">
        <v>0</v>
      </c>
      <c r="F211" s="19">
        <v>807</v>
      </c>
      <c r="G211" s="20">
        <f t="shared" si="6"/>
        <v>0</v>
      </c>
      <c r="K211" s="21"/>
    </row>
    <row r="212" spans="2:11" hidden="1">
      <c r="B212" s="60"/>
      <c r="C212" s="61" t="s">
        <v>80</v>
      </c>
      <c r="D212" s="23" t="s">
        <v>15</v>
      </c>
      <c r="E212" s="62">
        <v>0</v>
      </c>
      <c r="F212" s="19">
        <v>841</v>
      </c>
      <c r="G212" s="20">
        <f t="shared" si="6"/>
        <v>0</v>
      </c>
      <c r="K212" s="21"/>
    </row>
    <row r="213" spans="2:11" ht="90" hidden="1">
      <c r="B213" s="60">
        <f>+B210+0.01</f>
        <v>6.1699999999999964</v>
      </c>
      <c r="C213" s="59" t="s">
        <v>122</v>
      </c>
      <c r="D213" s="23"/>
      <c r="E213" s="62"/>
      <c r="F213" s="69"/>
      <c r="G213" s="20">
        <f t="shared" si="6"/>
        <v>0</v>
      </c>
      <c r="K213" s="21"/>
    </row>
    <row r="214" spans="2:11" hidden="1">
      <c r="B214" s="60"/>
      <c r="C214" s="61" t="s">
        <v>79</v>
      </c>
      <c r="D214" s="23" t="s">
        <v>11</v>
      </c>
      <c r="E214" s="62">
        <v>0</v>
      </c>
      <c r="F214" s="69">
        <v>1431</v>
      </c>
      <c r="G214" s="20">
        <f t="shared" si="6"/>
        <v>0</v>
      </c>
      <c r="K214" s="21"/>
    </row>
    <row r="215" spans="2:11" hidden="1">
      <c r="B215" s="60"/>
      <c r="C215" s="61" t="s">
        <v>80</v>
      </c>
      <c r="D215" s="23" t="s">
        <v>11</v>
      </c>
      <c r="E215" s="62">
        <v>0</v>
      </c>
      <c r="F215" s="69">
        <v>1490</v>
      </c>
      <c r="G215" s="20">
        <f t="shared" si="6"/>
        <v>0</v>
      </c>
      <c r="K215" s="21"/>
    </row>
    <row r="216" spans="2:11" ht="45" hidden="1">
      <c r="B216" s="60">
        <f>+B213+0.01</f>
        <v>6.1799999999999962</v>
      </c>
      <c r="C216" s="71" t="s">
        <v>123</v>
      </c>
      <c r="D216" s="23"/>
      <c r="E216" s="62"/>
      <c r="F216" s="69"/>
      <c r="G216" s="20">
        <f t="shared" si="6"/>
        <v>0</v>
      </c>
      <c r="K216" s="21"/>
    </row>
    <row r="217" spans="2:11" hidden="1">
      <c r="B217" s="60"/>
      <c r="C217" s="61" t="s">
        <v>79</v>
      </c>
      <c r="D217" s="23" t="s">
        <v>11</v>
      </c>
      <c r="E217" s="62">
        <v>0</v>
      </c>
      <c r="F217" s="69">
        <v>3182</v>
      </c>
      <c r="G217" s="20">
        <f t="shared" si="6"/>
        <v>0</v>
      </c>
      <c r="K217" s="21"/>
    </row>
    <row r="218" spans="2:11" hidden="1">
      <c r="B218" s="60"/>
      <c r="C218" s="61" t="s">
        <v>80</v>
      </c>
      <c r="D218" s="23" t="s">
        <v>11</v>
      </c>
      <c r="E218" s="62">
        <v>0</v>
      </c>
      <c r="F218" s="69">
        <v>3315</v>
      </c>
      <c r="G218" s="20">
        <f t="shared" si="6"/>
        <v>0</v>
      </c>
      <c r="K218" s="21"/>
    </row>
    <row r="219" spans="2:11" s="6" customFormat="1" ht="30" hidden="1">
      <c r="B219" s="60">
        <f>+B216+0.01</f>
        <v>6.1899999999999959</v>
      </c>
      <c r="C219" s="61" t="s">
        <v>124</v>
      </c>
      <c r="D219" s="23"/>
      <c r="E219" s="62"/>
      <c r="F219" s="22"/>
      <c r="G219" s="20">
        <f t="shared" si="6"/>
        <v>0</v>
      </c>
      <c r="H219" s="4"/>
      <c r="I219" s="5"/>
      <c r="J219" s="5"/>
      <c r="K219" s="21"/>
    </row>
    <row r="220" spans="2:11" s="6" customFormat="1" hidden="1">
      <c r="B220" s="60"/>
      <c r="C220" s="61" t="s">
        <v>125</v>
      </c>
      <c r="D220" s="23"/>
      <c r="E220" s="62"/>
      <c r="F220" s="69"/>
      <c r="G220" s="20">
        <f t="shared" si="6"/>
        <v>0</v>
      </c>
      <c r="H220" s="4"/>
      <c r="I220" s="5"/>
      <c r="J220" s="5"/>
      <c r="K220" s="21"/>
    </row>
    <row r="221" spans="2:11" s="6" customFormat="1" hidden="1">
      <c r="B221" s="60"/>
      <c r="C221" s="61" t="s">
        <v>79</v>
      </c>
      <c r="D221" s="23" t="s">
        <v>11</v>
      </c>
      <c r="E221" s="62">
        <v>0</v>
      </c>
      <c r="F221" s="69">
        <v>1705</v>
      </c>
      <c r="G221" s="20">
        <f t="shared" si="6"/>
        <v>0</v>
      </c>
      <c r="H221" s="4"/>
      <c r="I221" s="5"/>
      <c r="J221" s="5"/>
      <c r="K221" s="21"/>
    </row>
    <row r="222" spans="2:11" s="6" customFormat="1" hidden="1">
      <c r="B222" s="60"/>
      <c r="C222" s="61" t="s">
        <v>80</v>
      </c>
      <c r="D222" s="23" t="s">
        <v>11</v>
      </c>
      <c r="E222" s="62">
        <v>0</v>
      </c>
      <c r="F222" s="69">
        <v>1777</v>
      </c>
      <c r="G222" s="20">
        <f t="shared" si="6"/>
        <v>0</v>
      </c>
      <c r="H222" s="4"/>
      <c r="I222" s="5"/>
      <c r="J222" s="5"/>
      <c r="K222" s="21"/>
    </row>
    <row r="223" spans="2:11" s="6" customFormat="1" hidden="1">
      <c r="B223" s="60"/>
      <c r="C223" s="61" t="s">
        <v>126</v>
      </c>
      <c r="D223" s="23"/>
      <c r="E223" s="62"/>
      <c r="F223" s="69"/>
      <c r="G223" s="20">
        <f t="shared" si="6"/>
        <v>0</v>
      </c>
      <c r="H223" s="4"/>
      <c r="I223" s="5"/>
      <c r="J223" s="5"/>
      <c r="K223" s="21"/>
    </row>
    <row r="224" spans="2:11" s="6" customFormat="1" hidden="1">
      <c r="B224" s="60"/>
      <c r="C224" s="61" t="s">
        <v>79</v>
      </c>
      <c r="D224" s="23" t="s">
        <v>11</v>
      </c>
      <c r="E224" s="62">
        <v>0</v>
      </c>
      <c r="F224" s="69">
        <v>1339</v>
      </c>
      <c r="G224" s="20">
        <f t="shared" si="6"/>
        <v>0</v>
      </c>
      <c r="H224" s="4"/>
      <c r="I224" s="5"/>
      <c r="J224" s="5"/>
      <c r="K224" s="21"/>
    </row>
    <row r="225" spans="2:11" s="6" customFormat="1" hidden="1">
      <c r="B225" s="60"/>
      <c r="C225" s="61" t="s">
        <v>80</v>
      </c>
      <c r="D225" s="23" t="s">
        <v>11</v>
      </c>
      <c r="E225" s="62">
        <v>0</v>
      </c>
      <c r="F225" s="69">
        <v>1394</v>
      </c>
      <c r="G225" s="20">
        <f t="shared" si="6"/>
        <v>0</v>
      </c>
      <c r="H225" s="4"/>
      <c r="I225" s="5"/>
      <c r="J225" s="5"/>
      <c r="K225" s="21"/>
    </row>
    <row r="226" spans="2:11" s="6" customFormat="1" ht="30" hidden="1">
      <c r="B226" s="60">
        <f>+B219+0.01</f>
        <v>6.1999999999999957</v>
      </c>
      <c r="C226" s="59" t="s">
        <v>127</v>
      </c>
      <c r="D226" s="23"/>
      <c r="E226" s="62"/>
      <c r="F226" s="69"/>
      <c r="G226" s="20">
        <f t="shared" si="6"/>
        <v>0</v>
      </c>
      <c r="H226" s="4"/>
      <c r="I226" s="5"/>
      <c r="J226" s="5"/>
      <c r="K226" s="21"/>
    </row>
    <row r="227" spans="2:11" s="6" customFormat="1" hidden="1">
      <c r="B227" s="60"/>
      <c r="C227" s="61" t="s">
        <v>79</v>
      </c>
      <c r="D227" s="23" t="s">
        <v>17</v>
      </c>
      <c r="E227" s="62">
        <v>0</v>
      </c>
      <c r="F227" s="69">
        <v>583</v>
      </c>
      <c r="G227" s="20">
        <f t="shared" si="6"/>
        <v>0</v>
      </c>
      <c r="H227" s="4"/>
      <c r="I227" s="5"/>
      <c r="J227" s="5"/>
      <c r="K227" s="21"/>
    </row>
    <row r="228" spans="2:11" s="6" customFormat="1" hidden="1">
      <c r="B228" s="60"/>
      <c r="C228" s="61" t="s">
        <v>80</v>
      </c>
      <c r="D228" s="23" t="s">
        <v>17</v>
      </c>
      <c r="E228" s="62">
        <v>0</v>
      </c>
      <c r="F228" s="69">
        <v>607</v>
      </c>
      <c r="G228" s="20">
        <f t="shared" si="6"/>
        <v>0</v>
      </c>
      <c r="H228" s="4"/>
      <c r="I228" s="5"/>
      <c r="J228" s="5"/>
      <c r="K228" s="21"/>
    </row>
    <row r="229" spans="2:11" s="6" customFormat="1" ht="30" hidden="1">
      <c r="B229" s="60">
        <f>+B226+0.01</f>
        <v>6.2099999999999955</v>
      </c>
      <c r="C229" s="61" t="s">
        <v>128</v>
      </c>
      <c r="D229" s="18"/>
      <c r="E229" s="22"/>
      <c r="F229" s="22"/>
      <c r="G229" s="20">
        <f t="shared" si="6"/>
        <v>0</v>
      </c>
      <c r="H229" s="4"/>
      <c r="I229" s="5"/>
      <c r="J229" s="5"/>
      <c r="K229" s="21"/>
    </row>
    <row r="230" spans="2:11" s="6" customFormat="1" hidden="1">
      <c r="B230" s="60"/>
      <c r="C230" s="61" t="s">
        <v>129</v>
      </c>
      <c r="D230" s="23"/>
      <c r="E230" s="62"/>
      <c r="F230" s="69"/>
      <c r="G230" s="20">
        <f t="shared" si="6"/>
        <v>0</v>
      </c>
      <c r="H230" s="4"/>
      <c r="I230" s="5"/>
      <c r="J230" s="5"/>
      <c r="K230" s="21"/>
    </row>
    <row r="231" spans="2:11" s="6" customFormat="1" hidden="1">
      <c r="B231" s="60"/>
      <c r="C231" s="61" t="s">
        <v>79</v>
      </c>
      <c r="D231" s="23" t="s">
        <v>17</v>
      </c>
      <c r="E231" s="62">
        <v>0</v>
      </c>
      <c r="F231" s="69">
        <v>14107</v>
      </c>
      <c r="G231" s="20">
        <f t="shared" si="6"/>
        <v>0</v>
      </c>
      <c r="H231" s="4"/>
      <c r="I231" s="5"/>
      <c r="J231" s="5"/>
      <c r="K231" s="21"/>
    </row>
    <row r="232" spans="2:11" s="6" customFormat="1" hidden="1">
      <c r="B232" s="60"/>
      <c r="C232" s="61" t="s">
        <v>80</v>
      </c>
      <c r="D232" s="23" t="s">
        <v>17</v>
      </c>
      <c r="E232" s="62">
        <v>0</v>
      </c>
      <c r="F232" s="69"/>
      <c r="G232" s="20">
        <f t="shared" si="6"/>
        <v>0</v>
      </c>
      <c r="H232" s="4"/>
      <c r="I232" s="5"/>
      <c r="J232" s="5"/>
      <c r="K232" s="21"/>
    </row>
    <row r="233" spans="2:11" s="6" customFormat="1" hidden="1">
      <c r="B233" s="60"/>
      <c r="C233" s="61" t="s">
        <v>130</v>
      </c>
      <c r="D233" s="23"/>
      <c r="E233" s="62"/>
      <c r="F233" s="69"/>
      <c r="G233" s="20">
        <f t="shared" si="6"/>
        <v>0</v>
      </c>
      <c r="H233" s="4"/>
      <c r="I233" s="5"/>
      <c r="J233" s="5"/>
      <c r="K233" s="21"/>
    </row>
    <row r="234" spans="2:11" s="6" customFormat="1" hidden="1">
      <c r="B234" s="60"/>
      <c r="C234" s="61" t="s">
        <v>79</v>
      </c>
      <c r="D234" s="23" t="s">
        <v>49</v>
      </c>
      <c r="E234" s="62">
        <v>0</v>
      </c>
      <c r="F234" s="69">
        <v>15</v>
      </c>
      <c r="G234" s="20">
        <f t="shared" si="6"/>
        <v>0</v>
      </c>
      <c r="H234" s="4"/>
      <c r="I234" s="5"/>
      <c r="J234" s="5"/>
      <c r="K234" s="21"/>
    </row>
    <row r="235" spans="2:11" s="6" customFormat="1" hidden="1">
      <c r="B235" s="60"/>
      <c r="C235" s="61" t="s">
        <v>80</v>
      </c>
      <c r="D235" s="23" t="s">
        <v>49</v>
      </c>
      <c r="E235" s="62">
        <v>0</v>
      </c>
      <c r="F235" s="69">
        <v>16</v>
      </c>
      <c r="G235" s="20">
        <f t="shared" si="6"/>
        <v>0</v>
      </c>
      <c r="H235" s="4"/>
      <c r="I235" s="5"/>
      <c r="J235" s="5"/>
      <c r="K235" s="21"/>
    </row>
    <row r="236" spans="2:11" s="6" customFormat="1" hidden="1">
      <c r="B236" s="60"/>
      <c r="C236" s="61" t="s">
        <v>131</v>
      </c>
      <c r="D236" s="23"/>
      <c r="E236" s="62"/>
      <c r="F236" s="69"/>
      <c r="G236" s="20">
        <f t="shared" si="6"/>
        <v>0</v>
      </c>
      <c r="H236" s="4"/>
      <c r="I236" s="5"/>
      <c r="J236" s="5"/>
      <c r="K236" s="21"/>
    </row>
    <row r="237" spans="2:11" s="6" customFormat="1" hidden="1">
      <c r="B237" s="60"/>
      <c r="C237" s="61" t="s">
        <v>79</v>
      </c>
      <c r="D237" s="23" t="s">
        <v>793</v>
      </c>
      <c r="E237" s="62">
        <v>0</v>
      </c>
      <c r="F237" s="69">
        <v>1.21</v>
      </c>
      <c r="G237" s="20">
        <f t="shared" si="6"/>
        <v>0</v>
      </c>
      <c r="H237" s="4"/>
      <c r="I237" s="5"/>
      <c r="J237" s="5"/>
      <c r="K237" s="21"/>
    </row>
    <row r="238" spans="2:11" s="6" customFormat="1" hidden="1">
      <c r="B238" s="60"/>
      <c r="C238" s="61" t="s">
        <v>80</v>
      </c>
      <c r="D238" s="23" t="s">
        <v>793</v>
      </c>
      <c r="E238" s="62">
        <v>0</v>
      </c>
      <c r="F238" s="72"/>
      <c r="G238" s="20">
        <f t="shared" si="6"/>
        <v>0</v>
      </c>
      <c r="H238" s="4"/>
      <c r="I238" s="5"/>
      <c r="J238" s="5"/>
      <c r="K238" s="21"/>
    </row>
    <row r="239" spans="2:11" s="6" customFormat="1" ht="45" hidden="1">
      <c r="B239" s="60">
        <f>+B229+0.01</f>
        <v>6.2199999999999953</v>
      </c>
      <c r="C239" s="61" t="s">
        <v>759</v>
      </c>
      <c r="D239" s="18"/>
      <c r="E239" s="22"/>
      <c r="F239" s="22"/>
      <c r="G239" s="20">
        <f t="shared" si="6"/>
        <v>0</v>
      </c>
      <c r="H239" s="4"/>
      <c r="I239" s="5"/>
      <c r="J239" s="5"/>
      <c r="K239" s="21"/>
    </row>
    <row r="240" spans="2:11" s="6" customFormat="1" hidden="1">
      <c r="B240" s="60"/>
      <c r="C240" s="61" t="s">
        <v>132</v>
      </c>
      <c r="D240" s="23"/>
      <c r="E240" s="62"/>
      <c r="F240" s="22"/>
      <c r="G240" s="20">
        <f t="shared" si="6"/>
        <v>0</v>
      </c>
      <c r="H240" s="4"/>
      <c r="I240" s="5"/>
      <c r="J240" s="5"/>
      <c r="K240" s="21"/>
    </row>
    <row r="241" spans="2:11" s="6" customFormat="1" hidden="1">
      <c r="B241" s="60"/>
      <c r="C241" s="61" t="s">
        <v>79</v>
      </c>
      <c r="D241" s="23" t="s">
        <v>73</v>
      </c>
      <c r="E241" s="62">
        <v>0</v>
      </c>
      <c r="F241" s="19">
        <v>53396</v>
      </c>
      <c r="G241" s="20">
        <f t="shared" si="6"/>
        <v>0</v>
      </c>
      <c r="H241" s="4"/>
      <c r="I241" s="5"/>
      <c r="J241" s="5"/>
      <c r="K241" s="21"/>
    </row>
    <row r="242" spans="2:11" s="6" customFormat="1" hidden="1">
      <c r="B242" s="60"/>
      <c r="C242" s="61" t="s">
        <v>80</v>
      </c>
      <c r="D242" s="23" t="s">
        <v>73</v>
      </c>
      <c r="E242" s="62">
        <v>0</v>
      </c>
      <c r="F242" s="19">
        <v>55622</v>
      </c>
      <c r="G242" s="20">
        <f t="shared" si="6"/>
        <v>0</v>
      </c>
      <c r="H242" s="4"/>
      <c r="I242" s="5"/>
      <c r="J242" s="5"/>
      <c r="K242" s="21"/>
    </row>
    <row r="243" spans="2:11" s="13" customFormat="1" hidden="1">
      <c r="B243" s="60"/>
      <c r="C243" s="61" t="s">
        <v>133</v>
      </c>
      <c r="D243" s="23"/>
      <c r="E243" s="62"/>
      <c r="F243" s="22"/>
      <c r="G243" s="20">
        <f t="shared" si="6"/>
        <v>0</v>
      </c>
      <c r="H243" s="4"/>
      <c r="K243" s="21"/>
    </row>
    <row r="244" spans="2:11" s="13" customFormat="1" hidden="1">
      <c r="B244" s="60"/>
      <c r="C244" s="61" t="s">
        <v>79</v>
      </c>
      <c r="D244" s="23" t="s">
        <v>73</v>
      </c>
      <c r="E244" s="62">
        <v>0</v>
      </c>
      <c r="F244" s="19">
        <v>53558</v>
      </c>
      <c r="G244" s="20">
        <f t="shared" si="6"/>
        <v>0</v>
      </c>
      <c r="H244" s="4"/>
      <c r="K244" s="21"/>
    </row>
    <row r="245" spans="2:11" s="13" customFormat="1" hidden="1">
      <c r="B245" s="60"/>
      <c r="C245" s="61" t="s">
        <v>80</v>
      </c>
      <c r="D245" s="23" t="s">
        <v>73</v>
      </c>
      <c r="E245" s="62">
        <v>0</v>
      </c>
      <c r="F245" s="19">
        <v>55791</v>
      </c>
      <c r="G245" s="20">
        <f t="shared" si="6"/>
        <v>0</v>
      </c>
      <c r="H245" s="4"/>
      <c r="K245" s="21"/>
    </row>
    <row r="246" spans="2:11" s="13" customFormat="1" hidden="1">
      <c r="B246" s="60"/>
      <c r="C246" s="61" t="s">
        <v>134</v>
      </c>
      <c r="D246" s="23"/>
      <c r="E246" s="62"/>
      <c r="F246" s="69"/>
      <c r="G246" s="20">
        <f t="shared" si="6"/>
        <v>0</v>
      </c>
      <c r="H246" s="4"/>
      <c r="K246" s="21"/>
    </row>
    <row r="247" spans="2:11" s="13" customFormat="1" hidden="1">
      <c r="B247" s="60"/>
      <c r="C247" s="61" t="s">
        <v>79</v>
      </c>
      <c r="D247" s="23" t="s">
        <v>73</v>
      </c>
      <c r="E247" s="62">
        <v>0</v>
      </c>
      <c r="F247" s="73">
        <v>54658</v>
      </c>
      <c r="G247" s="20">
        <f t="shared" si="6"/>
        <v>0</v>
      </c>
      <c r="H247" s="4"/>
      <c r="K247" s="21"/>
    </row>
    <row r="248" spans="2:11" s="13" customFormat="1" hidden="1">
      <c r="B248" s="60"/>
      <c r="C248" s="61" t="s">
        <v>80</v>
      </c>
      <c r="D248" s="23" t="s">
        <v>73</v>
      </c>
      <c r="E248" s="62">
        <v>0</v>
      </c>
      <c r="F248" s="73">
        <v>56936</v>
      </c>
      <c r="G248" s="20">
        <f t="shared" si="6"/>
        <v>0</v>
      </c>
      <c r="H248" s="4"/>
      <c r="K248" s="21"/>
    </row>
    <row r="249" spans="2:11" s="13" customFormat="1" ht="45" hidden="1">
      <c r="B249" s="60">
        <f>+B239+0.01</f>
        <v>6.2299999999999951</v>
      </c>
      <c r="C249" s="61" t="s">
        <v>135</v>
      </c>
      <c r="D249" s="23"/>
      <c r="E249" s="62"/>
      <c r="F249" s="69"/>
      <c r="G249" s="20">
        <f t="shared" si="6"/>
        <v>0</v>
      </c>
      <c r="H249" s="4"/>
      <c r="K249" s="21"/>
    </row>
    <row r="250" spans="2:11" s="13" customFormat="1" hidden="1">
      <c r="B250" s="60"/>
      <c r="C250" s="61" t="s">
        <v>79</v>
      </c>
      <c r="D250" s="23" t="s">
        <v>73</v>
      </c>
      <c r="E250" s="62">
        <v>0</v>
      </c>
      <c r="F250" s="69">
        <v>186979</v>
      </c>
      <c r="G250" s="20">
        <f t="shared" si="6"/>
        <v>0</v>
      </c>
      <c r="H250" s="4"/>
      <c r="K250" s="21"/>
    </row>
    <row r="251" spans="2:11" s="13" customFormat="1" hidden="1">
      <c r="B251" s="60"/>
      <c r="C251" s="61" t="s">
        <v>80</v>
      </c>
      <c r="D251" s="23" t="s">
        <v>73</v>
      </c>
      <c r="E251" s="62">
        <v>0</v>
      </c>
      <c r="F251" s="72"/>
      <c r="G251" s="20">
        <f t="shared" ref="G251:G304" si="7">+E251*F251</f>
        <v>0</v>
      </c>
      <c r="H251" s="4"/>
      <c r="K251" s="21"/>
    </row>
    <row r="252" spans="2:11" s="13" customFormat="1" ht="45" hidden="1">
      <c r="B252" s="60">
        <f>+B249+0.01</f>
        <v>6.2399999999999949</v>
      </c>
      <c r="C252" s="59" t="s">
        <v>136</v>
      </c>
      <c r="D252" s="23"/>
      <c r="E252" s="62"/>
      <c r="F252" s="69"/>
      <c r="G252" s="20">
        <f t="shared" si="7"/>
        <v>0</v>
      </c>
      <c r="H252" s="4"/>
      <c r="K252" s="21"/>
    </row>
    <row r="253" spans="2:11" s="13" customFormat="1" hidden="1">
      <c r="B253" s="60"/>
      <c r="C253" s="61" t="s">
        <v>79</v>
      </c>
      <c r="D253" s="23" t="s">
        <v>15</v>
      </c>
      <c r="E253" s="62">
        <v>0</v>
      </c>
      <c r="F253" s="69">
        <v>1332</v>
      </c>
      <c r="G253" s="20">
        <f t="shared" si="7"/>
        <v>0</v>
      </c>
      <c r="H253" s="4"/>
      <c r="K253" s="21"/>
    </row>
    <row r="254" spans="2:11" s="13" customFormat="1" hidden="1">
      <c r="B254" s="60"/>
      <c r="C254" s="61" t="s">
        <v>80</v>
      </c>
      <c r="D254" s="23" t="s">
        <v>15</v>
      </c>
      <c r="E254" s="62">
        <v>0</v>
      </c>
      <c r="F254" s="69">
        <v>1735</v>
      </c>
      <c r="G254" s="20">
        <f t="shared" si="7"/>
        <v>0</v>
      </c>
      <c r="H254" s="4"/>
      <c r="K254" s="21"/>
    </row>
    <row r="255" spans="2:11" s="13" customFormat="1" ht="30" hidden="1">
      <c r="B255" s="60">
        <f>+B252+0.01</f>
        <v>6.2499999999999947</v>
      </c>
      <c r="C255" s="59" t="s">
        <v>137</v>
      </c>
      <c r="D255" s="23"/>
      <c r="E255" s="62"/>
      <c r="F255" s="69"/>
      <c r="G255" s="20">
        <f t="shared" si="7"/>
        <v>0</v>
      </c>
      <c r="H255" s="4"/>
      <c r="K255" s="55"/>
    </row>
    <row r="256" spans="2:11" s="13" customFormat="1" hidden="1">
      <c r="B256" s="60"/>
      <c r="C256" s="61" t="s">
        <v>79</v>
      </c>
      <c r="D256" s="23" t="s">
        <v>15</v>
      </c>
      <c r="E256" s="62">
        <v>0</v>
      </c>
      <c r="F256" s="69">
        <v>1482</v>
      </c>
      <c r="G256" s="20">
        <f t="shared" si="7"/>
        <v>0</v>
      </c>
      <c r="H256" s="4"/>
      <c r="K256" s="55"/>
    </row>
    <row r="257" spans="2:11" s="13" customFormat="1" hidden="1">
      <c r="B257" s="60"/>
      <c r="C257" s="61" t="s">
        <v>80</v>
      </c>
      <c r="D257" s="23" t="s">
        <v>15</v>
      </c>
      <c r="E257" s="62">
        <v>0</v>
      </c>
      <c r="F257" s="69">
        <v>1544</v>
      </c>
      <c r="G257" s="20">
        <f t="shared" si="7"/>
        <v>0</v>
      </c>
      <c r="H257" s="4"/>
      <c r="K257" s="55"/>
    </row>
    <row r="258" spans="2:11" s="13" customFormat="1" ht="30" hidden="1">
      <c r="B258" s="60">
        <f>+B255+0.01</f>
        <v>6.2599999999999945</v>
      </c>
      <c r="C258" s="59" t="s">
        <v>138</v>
      </c>
      <c r="D258" s="23"/>
      <c r="E258" s="62"/>
      <c r="F258" s="22"/>
      <c r="G258" s="20">
        <f t="shared" si="7"/>
        <v>0</v>
      </c>
      <c r="H258" s="4"/>
      <c r="K258" s="21"/>
    </row>
    <row r="259" spans="2:11" s="13" customFormat="1" hidden="1">
      <c r="B259" s="60"/>
      <c r="C259" s="61" t="s">
        <v>79</v>
      </c>
      <c r="D259" s="23" t="s">
        <v>15</v>
      </c>
      <c r="E259" s="62">
        <v>0</v>
      </c>
      <c r="F259" s="19">
        <v>1482</v>
      </c>
      <c r="G259" s="20">
        <f t="shared" si="7"/>
        <v>0</v>
      </c>
      <c r="H259" s="4"/>
      <c r="K259" s="21"/>
    </row>
    <row r="260" spans="2:11" s="13" customFormat="1" hidden="1">
      <c r="B260" s="60"/>
      <c r="C260" s="61" t="s">
        <v>80</v>
      </c>
      <c r="D260" s="23" t="s">
        <v>15</v>
      </c>
      <c r="E260" s="62">
        <v>0</v>
      </c>
      <c r="F260" s="19">
        <v>1544</v>
      </c>
      <c r="G260" s="20">
        <f t="shared" si="7"/>
        <v>0</v>
      </c>
      <c r="H260" s="4"/>
      <c r="K260" s="21"/>
    </row>
    <row r="261" spans="2:11" s="13" customFormat="1" ht="60" hidden="1">
      <c r="B261" s="60">
        <f>+B258+0.01</f>
        <v>6.2699999999999942</v>
      </c>
      <c r="C261" s="61" t="s">
        <v>139</v>
      </c>
      <c r="D261" s="23"/>
      <c r="E261" s="62"/>
      <c r="F261" s="22"/>
      <c r="G261" s="20">
        <f t="shared" si="7"/>
        <v>0</v>
      </c>
      <c r="H261" s="4"/>
      <c r="K261" s="21"/>
    </row>
    <row r="262" spans="2:11" s="13" customFormat="1" hidden="1">
      <c r="B262" s="60"/>
      <c r="C262" s="61" t="s">
        <v>79</v>
      </c>
      <c r="D262" s="23" t="s">
        <v>15</v>
      </c>
      <c r="E262" s="62">
        <v>0</v>
      </c>
      <c r="F262" s="19">
        <v>3334</v>
      </c>
      <c r="G262" s="20">
        <f t="shared" si="7"/>
        <v>0</v>
      </c>
      <c r="H262" s="4"/>
      <c r="K262" s="21"/>
    </row>
    <row r="263" spans="2:11" s="13" customFormat="1" hidden="1">
      <c r="B263" s="60"/>
      <c r="C263" s="61" t="s">
        <v>80</v>
      </c>
      <c r="D263" s="23" t="s">
        <v>15</v>
      </c>
      <c r="E263" s="62">
        <v>0</v>
      </c>
      <c r="F263" s="19">
        <v>3473</v>
      </c>
      <c r="G263" s="20">
        <f t="shared" si="7"/>
        <v>0</v>
      </c>
      <c r="H263" s="4"/>
      <c r="K263" s="21"/>
    </row>
    <row r="264" spans="2:11" s="13" customFormat="1" ht="45" hidden="1">
      <c r="B264" s="60">
        <f>+B261+0.01</f>
        <v>6.279999999999994</v>
      </c>
      <c r="C264" s="59" t="s">
        <v>140</v>
      </c>
      <c r="D264" s="23"/>
      <c r="E264" s="62"/>
      <c r="F264" s="69"/>
      <c r="G264" s="20">
        <f t="shared" si="7"/>
        <v>0</v>
      </c>
      <c r="H264" s="4"/>
      <c r="K264" s="55"/>
    </row>
    <row r="265" spans="2:11" s="13" customFormat="1" hidden="1">
      <c r="B265" s="60"/>
      <c r="C265" s="61" t="s">
        <v>79</v>
      </c>
      <c r="D265" s="23" t="s">
        <v>15</v>
      </c>
      <c r="E265" s="62">
        <v>0</v>
      </c>
      <c r="F265" s="73">
        <v>3774</v>
      </c>
      <c r="G265" s="20">
        <f t="shared" si="7"/>
        <v>0</v>
      </c>
      <c r="H265" s="4"/>
      <c r="K265" s="55"/>
    </row>
    <row r="266" spans="2:11" s="13" customFormat="1" hidden="1">
      <c r="B266" s="60"/>
      <c r="C266" s="61" t="s">
        <v>80</v>
      </c>
      <c r="D266" s="23" t="s">
        <v>15</v>
      </c>
      <c r="E266" s="62">
        <v>0</v>
      </c>
      <c r="F266" s="73">
        <v>3933</v>
      </c>
      <c r="G266" s="20">
        <f t="shared" si="7"/>
        <v>0</v>
      </c>
      <c r="H266" s="4"/>
      <c r="K266" s="55"/>
    </row>
    <row r="267" spans="2:11" s="13" customFormat="1" ht="30" hidden="1">
      <c r="B267" s="58">
        <f>+B264+0.01</f>
        <v>6.2899999999999938</v>
      </c>
      <c r="C267" s="59" t="s">
        <v>141</v>
      </c>
      <c r="D267" s="23"/>
      <c r="E267" s="62"/>
      <c r="F267" s="22"/>
      <c r="G267" s="20">
        <f t="shared" si="7"/>
        <v>0</v>
      </c>
      <c r="H267" s="4"/>
      <c r="K267" s="21"/>
    </row>
    <row r="268" spans="2:11" s="13" customFormat="1" hidden="1">
      <c r="B268" s="60"/>
      <c r="C268" s="61" t="s">
        <v>79</v>
      </c>
      <c r="D268" s="23" t="s">
        <v>17</v>
      </c>
      <c r="E268" s="62">
        <v>0</v>
      </c>
      <c r="F268" s="19">
        <v>91</v>
      </c>
      <c r="G268" s="20">
        <f t="shared" si="7"/>
        <v>0</v>
      </c>
      <c r="H268" s="4"/>
      <c r="K268" s="21"/>
    </row>
    <row r="269" spans="2:11" s="13" customFormat="1" hidden="1">
      <c r="B269" s="60"/>
      <c r="C269" s="61" t="s">
        <v>80</v>
      </c>
      <c r="D269" s="23" t="s">
        <v>17</v>
      </c>
      <c r="E269" s="62">
        <v>0</v>
      </c>
      <c r="F269" s="19">
        <v>95</v>
      </c>
      <c r="G269" s="20">
        <f t="shared" si="7"/>
        <v>0</v>
      </c>
      <c r="H269" s="4"/>
      <c r="K269" s="21"/>
    </row>
    <row r="270" spans="2:11" s="13" customFormat="1" ht="45" hidden="1">
      <c r="B270" s="58">
        <f>+B267+0.01</f>
        <v>6.2999999999999936</v>
      </c>
      <c r="C270" s="61" t="s">
        <v>142</v>
      </c>
      <c r="D270" s="23"/>
      <c r="E270" s="62"/>
      <c r="F270" s="22"/>
      <c r="G270" s="20">
        <f t="shared" si="7"/>
        <v>0</v>
      </c>
      <c r="H270" s="4"/>
      <c r="K270" s="21"/>
    </row>
    <row r="271" spans="2:11" s="13" customFormat="1" hidden="1">
      <c r="B271" s="60"/>
      <c r="C271" s="61" t="s">
        <v>79</v>
      </c>
      <c r="D271" s="23" t="s">
        <v>17</v>
      </c>
      <c r="E271" s="62">
        <v>0</v>
      </c>
      <c r="F271" s="19">
        <v>65</v>
      </c>
      <c r="G271" s="20">
        <f t="shared" si="7"/>
        <v>0</v>
      </c>
      <c r="H271" s="4"/>
      <c r="K271" s="21"/>
    </row>
    <row r="272" spans="2:11" s="13" customFormat="1" hidden="1">
      <c r="B272" s="60"/>
      <c r="C272" s="61" t="s">
        <v>80</v>
      </c>
      <c r="D272" s="23" t="s">
        <v>17</v>
      </c>
      <c r="E272" s="62">
        <v>0</v>
      </c>
      <c r="F272" s="74"/>
      <c r="G272" s="20">
        <f t="shared" si="7"/>
        <v>0</v>
      </c>
      <c r="H272" s="4"/>
      <c r="K272" s="21"/>
    </row>
    <row r="273" spans="2:11" ht="30" hidden="1">
      <c r="B273" s="60">
        <f>+B270+0.01</f>
        <v>6.3099999999999934</v>
      </c>
      <c r="C273" s="59" t="s">
        <v>143</v>
      </c>
      <c r="D273" s="23"/>
      <c r="E273" s="62"/>
      <c r="F273" s="22"/>
      <c r="G273" s="20">
        <f t="shared" si="7"/>
        <v>0</v>
      </c>
      <c r="K273" s="21"/>
    </row>
    <row r="274" spans="2:11" hidden="1">
      <c r="B274" s="60"/>
      <c r="C274" s="61" t="s">
        <v>79</v>
      </c>
      <c r="D274" s="23" t="s">
        <v>49</v>
      </c>
      <c r="E274" s="62">
        <v>0</v>
      </c>
      <c r="F274" s="19">
        <v>57</v>
      </c>
      <c r="G274" s="20">
        <f t="shared" si="7"/>
        <v>0</v>
      </c>
      <c r="K274" s="21"/>
    </row>
    <row r="275" spans="2:11" hidden="1">
      <c r="B275" s="60"/>
      <c r="C275" s="61" t="s">
        <v>80</v>
      </c>
      <c r="D275" s="23" t="s">
        <v>49</v>
      </c>
      <c r="E275" s="62">
        <v>0</v>
      </c>
      <c r="F275" s="74"/>
      <c r="G275" s="20">
        <f t="shared" si="7"/>
        <v>0</v>
      </c>
      <c r="K275" s="21"/>
    </row>
    <row r="276" spans="2:11" ht="30" hidden="1">
      <c r="B276" s="60">
        <f>+B273+0.01</f>
        <v>6.3199999999999932</v>
      </c>
      <c r="C276" s="61" t="s">
        <v>144</v>
      </c>
      <c r="D276" s="23"/>
      <c r="E276" s="62"/>
      <c r="F276" s="69"/>
      <c r="G276" s="20">
        <f t="shared" si="7"/>
        <v>0</v>
      </c>
      <c r="K276" s="21"/>
    </row>
    <row r="277" spans="2:11" hidden="1">
      <c r="B277" s="60"/>
      <c r="C277" s="61" t="s">
        <v>79</v>
      </c>
      <c r="D277" s="23" t="s">
        <v>11</v>
      </c>
      <c r="E277" s="62">
        <v>0</v>
      </c>
      <c r="F277" s="69">
        <v>167</v>
      </c>
      <c r="G277" s="20">
        <f t="shared" si="7"/>
        <v>0</v>
      </c>
      <c r="K277" s="21"/>
    </row>
    <row r="278" spans="2:11" hidden="1">
      <c r="B278" s="60"/>
      <c r="C278" s="61" t="s">
        <v>80</v>
      </c>
      <c r="D278" s="23" t="s">
        <v>11</v>
      </c>
      <c r="E278" s="62">
        <v>0</v>
      </c>
      <c r="F278" s="72"/>
      <c r="G278" s="20">
        <f t="shared" si="7"/>
        <v>0</v>
      </c>
      <c r="K278" s="21"/>
    </row>
    <row r="279" spans="2:11" s="13" customFormat="1" ht="45" hidden="1">
      <c r="B279" s="60">
        <f>+B276+0.01</f>
        <v>6.329999999999993</v>
      </c>
      <c r="C279" s="61" t="s">
        <v>145</v>
      </c>
      <c r="D279" s="23"/>
      <c r="E279" s="62"/>
      <c r="F279" s="69"/>
      <c r="G279" s="20">
        <f t="shared" si="7"/>
        <v>0</v>
      </c>
      <c r="H279" s="4"/>
      <c r="K279" s="21"/>
    </row>
    <row r="280" spans="2:11" s="13" customFormat="1" hidden="1">
      <c r="B280" s="60"/>
      <c r="C280" s="61" t="s">
        <v>79</v>
      </c>
      <c r="D280" s="23" t="s">
        <v>15</v>
      </c>
      <c r="E280" s="62">
        <v>0</v>
      </c>
      <c r="F280" s="69">
        <v>1237</v>
      </c>
      <c r="G280" s="20">
        <f t="shared" si="7"/>
        <v>0</v>
      </c>
      <c r="H280" s="4"/>
      <c r="K280" s="21"/>
    </row>
    <row r="281" spans="2:11" s="13" customFormat="1" hidden="1">
      <c r="B281" s="60"/>
      <c r="C281" s="61" t="s">
        <v>80</v>
      </c>
      <c r="D281" s="23" t="s">
        <v>15</v>
      </c>
      <c r="E281" s="62">
        <v>0</v>
      </c>
      <c r="F281" s="72"/>
      <c r="G281" s="20">
        <f t="shared" si="7"/>
        <v>0</v>
      </c>
      <c r="H281" s="4"/>
      <c r="K281" s="21"/>
    </row>
    <row r="282" spans="2:11" s="13" customFormat="1" hidden="1">
      <c r="B282" s="58">
        <f>+B279+0.01</f>
        <v>6.3399999999999928</v>
      </c>
      <c r="C282" s="61" t="s">
        <v>146</v>
      </c>
      <c r="D282" s="23"/>
      <c r="E282" s="62"/>
      <c r="F282" s="22"/>
      <c r="G282" s="20">
        <f t="shared" si="7"/>
        <v>0</v>
      </c>
      <c r="H282" s="4"/>
      <c r="K282" s="21"/>
    </row>
    <row r="283" spans="2:11" s="13" customFormat="1" hidden="1">
      <c r="B283" s="58"/>
      <c r="C283" s="61" t="s">
        <v>79</v>
      </c>
      <c r="D283" s="23" t="s">
        <v>11</v>
      </c>
      <c r="E283" s="62">
        <v>0</v>
      </c>
      <c r="F283" s="19">
        <v>350</v>
      </c>
      <c r="G283" s="20">
        <f t="shared" si="7"/>
        <v>0</v>
      </c>
      <c r="H283" s="4"/>
      <c r="K283" s="21"/>
    </row>
    <row r="284" spans="2:11" s="13" customFormat="1" ht="15.75" hidden="1" thickBot="1">
      <c r="B284" s="58"/>
      <c r="C284" s="61" t="s">
        <v>80</v>
      </c>
      <c r="D284" s="23" t="s">
        <v>11</v>
      </c>
      <c r="E284" s="62">
        <v>0</v>
      </c>
      <c r="F284" s="74"/>
      <c r="G284" s="20">
        <f t="shared" si="7"/>
        <v>0</v>
      </c>
      <c r="K284" s="21"/>
    </row>
    <row r="285" spans="2:11" s="13" customFormat="1" ht="30.75" thickBot="1">
      <c r="B285" s="38"/>
      <c r="C285" s="45" t="s">
        <v>147</v>
      </c>
      <c r="D285" s="39"/>
      <c r="E285" s="32"/>
      <c r="F285" s="32"/>
      <c r="G285" s="33">
        <v>946594476</v>
      </c>
      <c r="H285" s="34">
        <f>SUM(E117:E284)</f>
        <v>0</v>
      </c>
      <c r="I285" s="13">
        <v>0</v>
      </c>
      <c r="J285" s="36">
        <f>+I285-H285</f>
        <v>0</v>
      </c>
      <c r="K285" s="21"/>
    </row>
    <row r="286" spans="2:11" s="13" customFormat="1" ht="15.75" thickBot="1">
      <c r="B286" s="38" t="s">
        <v>148</v>
      </c>
      <c r="C286" s="45" t="s">
        <v>149</v>
      </c>
      <c r="D286" s="39"/>
      <c r="E286" s="46"/>
      <c r="F286" s="46"/>
      <c r="G286" s="40"/>
      <c r="H286" s="4"/>
      <c r="K286" s="21"/>
    </row>
    <row r="287" spans="2:11" s="13" customFormat="1" ht="105.75" hidden="1" thickBot="1">
      <c r="B287" s="58">
        <f>+B282+0.01</f>
        <v>6.3499999999999925</v>
      </c>
      <c r="C287" s="44" t="s">
        <v>150</v>
      </c>
      <c r="D287" s="23"/>
      <c r="E287" s="62"/>
      <c r="F287" s="22"/>
      <c r="G287" s="20">
        <f t="shared" si="7"/>
        <v>0</v>
      </c>
      <c r="H287" s="4"/>
      <c r="K287" s="21"/>
    </row>
    <row r="288" spans="2:11" s="13" customFormat="1" ht="15.75" hidden="1" thickBot="1">
      <c r="B288" s="60"/>
      <c r="C288" s="61" t="s">
        <v>151</v>
      </c>
      <c r="D288" s="23" t="s">
        <v>17</v>
      </c>
      <c r="E288" s="62">
        <v>0</v>
      </c>
      <c r="F288" s="19">
        <v>409</v>
      </c>
      <c r="G288" s="20">
        <f t="shared" si="7"/>
        <v>0</v>
      </c>
      <c r="H288" s="4"/>
      <c r="K288" s="21"/>
    </row>
    <row r="289" spans="2:11" s="13" customFormat="1" ht="15.75" hidden="1" thickBot="1">
      <c r="B289" s="60"/>
      <c r="C289" s="61" t="s">
        <v>152</v>
      </c>
      <c r="D289" s="23" t="s">
        <v>17</v>
      </c>
      <c r="E289" s="62">
        <v>0</v>
      </c>
      <c r="F289" s="74"/>
      <c r="G289" s="20">
        <f t="shared" si="7"/>
        <v>0</v>
      </c>
      <c r="H289" s="4"/>
      <c r="K289" s="21"/>
    </row>
    <row r="290" spans="2:11" s="13" customFormat="1" ht="75.75" hidden="1" thickBot="1">
      <c r="B290" s="58">
        <f>+B287+0.01</f>
        <v>6.3599999999999923</v>
      </c>
      <c r="C290" s="44" t="s">
        <v>153</v>
      </c>
      <c r="D290" s="23"/>
      <c r="E290" s="62"/>
      <c r="F290" s="22"/>
      <c r="G290" s="20">
        <f t="shared" si="7"/>
        <v>0</v>
      </c>
      <c r="H290" s="4"/>
      <c r="K290" s="21"/>
    </row>
    <row r="291" spans="2:11" s="13" customFormat="1" ht="15.75" hidden="1" thickBot="1">
      <c r="B291" s="60"/>
      <c r="C291" s="61" t="s">
        <v>151</v>
      </c>
      <c r="D291" s="23" t="s">
        <v>800</v>
      </c>
      <c r="E291" s="62">
        <v>0</v>
      </c>
      <c r="F291" s="19">
        <v>720</v>
      </c>
      <c r="G291" s="20">
        <f t="shared" si="7"/>
        <v>0</v>
      </c>
      <c r="H291" s="4"/>
      <c r="K291" s="21"/>
    </row>
    <row r="292" spans="2:11" s="13" customFormat="1" ht="15.75" hidden="1" thickBot="1">
      <c r="B292" s="60"/>
      <c r="C292" s="61" t="s">
        <v>152</v>
      </c>
      <c r="D292" s="23" t="s">
        <v>800</v>
      </c>
      <c r="E292" s="62">
        <v>0</v>
      </c>
      <c r="F292" s="19">
        <v>152</v>
      </c>
      <c r="G292" s="20">
        <f t="shared" si="7"/>
        <v>0</v>
      </c>
      <c r="H292" s="4"/>
      <c r="K292" s="21"/>
    </row>
    <row r="293" spans="2:11" s="13" customFormat="1" ht="15.75" hidden="1" thickBot="1">
      <c r="B293" s="58">
        <f>+B290+0.01</f>
        <v>6.3699999999999921</v>
      </c>
      <c r="C293" s="61" t="s">
        <v>154</v>
      </c>
      <c r="D293" s="23" t="s">
        <v>15</v>
      </c>
      <c r="E293" s="62">
        <v>0</v>
      </c>
      <c r="F293" s="19">
        <v>6264</v>
      </c>
      <c r="G293" s="20">
        <f t="shared" si="7"/>
        <v>0</v>
      </c>
      <c r="H293" s="4"/>
      <c r="K293" s="21"/>
    </row>
    <row r="294" spans="2:11" s="13" customFormat="1" ht="45.75" hidden="1" thickBot="1">
      <c r="B294" s="58">
        <f t="shared" ref="B294:B301" si="8">+B293+0.01</f>
        <v>6.3799999999999919</v>
      </c>
      <c r="C294" s="61" t="s">
        <v>155</v>
      </c>
      <c r="D294" s="23" t="s">
        <v>49</v>
      </c>
      <c r="E294" s="62">
        <v>0</v>
      </c>
      <c r="F294" s="19">
        <v>871</v>
      </c>
      <c r="G294" s="20">
        <f t="shared" si="7"/>
        <v>0</v>
      </c>
      <c r="H294" s="4"/>
      <c r="K294" s="21"/>
    </row>
    <row r="295" spans="2:11" s="13" customFormat="1" ht="15.75" hidden="1" thickBot="1">
      <c r="B295" s="75">
        <f t="shared" si="8"/>
        <v>6.3899999999999917</v>
      </c>
      <c r="C295" s="76" t="s">
        <v>156</v>
      </c>
      <c r="D295" s="77" t="s">
        <v>11</v>
      </c>
      <c r="E295" s="78">
        <v>0</v>
      </c>
      <c r="F295" s="79">
        <v>1557</v>
      </c>
      <c r="G295" s="20">
        <f t="shared" si="7"/>
        <v>0</v>
      </c>
      <c r="H295" s="4"/>
      <c r="K295" s="21"/>
    </row>
    <row r="296" spans="2:11" s="13" customFormat="1" ht="15.75" hidden="1" thickBot="1">
      <c r="B296" s="80">
        <f t="shared" si="8"/>
        <v>6.3999999999999915</v>
      </c>
      <c r="C296" s="68" t="s">
        <v>157</v>
      </c>
      <c r="D296" s="81" t="s">
        <v>11</v>
      </c>
      <c r="E296" s="82">
        <v>0</v>
      </c>
      <c r="F296" s="83">
        <v>1662</v>
      </c>
      <c r="G296" s="20">
        <f t="shared" si="7"/>
        <v>0</v>
      </c>
      <c r="H296" s="4"/>
      <c r="K296" s="21"/>
    </row>
    <row r="297" spans="2:11" s="13" customFormat="1" ht="15.75" hidden="1" thickBot="1">
      <c r="B297" s="80">
        <f t="shared" si="8"/>
        <v>6.4099999999999913</v>
      </c>
      <c r="C297" s="68" t="s">
        <v>158</v>
      </c>
      <c r="D297" s="81" t="s">
        <v>11</v>
      </c>
      <c r="E297" s="82">
        <v>0</v>
      </c>
      <c r="F297" s="83">
        <v>3612</v>
      </c>
      <c r="G297" s="20">
        <f t="shared" si="7"/>
        <v>0</v>
      </c>
      <c r="H297" s="4"/>
      <c r="K297" s="21"/>
    </row>
    <row r="298" spans="2:11" s="13" customFormat="1" ht="15.75" hidden="1" thickBot="1">
      <c r="B298" s="80">
        <f t="shared" si="8"/>
        <v>6.419999999999991</v>
      </c>
      <c r="C298" s="71" t="s">
        <v>159</v>
      </c>
      <c r="D298" s="81" t="s">
        <v>73</v>
      </c>
      <c r="E298" s="82">
        <v>0</v>
      </c>
      <c r="F298" s="83">
        <v>82534</v>
      </c>
      <c r="G298" s="20">
        <f t="shared" si="7"/>
        <v>0</v>
      </c>
      <c r="H298" s="4"/>
      <c r="K298" s="21"/>
    </row>
    <row r="299" spans="2:11" s="13" customFormat="1" ht="45.75" hidden="1" thickBot="1">
      <c r="B299" s="80">
        <f t="shared" si="8"/>
        <v>6.4299999999999908</v>
      </c>
      <c r="C299" s="44" t="s">
        <v>160</v>
      </c>
      <c r="D299" s="81" t="s">
        <v>49</v>
      </c>
      <c r="E299" s="82">
        <v>0</v>
      </c>
      <c r="F299" s="83">
        <v>394</v>
      </c>
      <c r="G299" s="20">
        <f t="shared" si="7"/>
        <v>0</v>
      </c>
      <c r="H299" s="4"/>
      <c r="K299" s="21"/>
    </row>
    <row r="300" spans="2:11" s="13" customFormat="1" ht="60.75" hidden="1" thickBot="1">
      <c r="B300" s="80">
        <f t="shared" si="8"/>
        <v>6.4399999999999906</v>
      </c>
      <c r="C300" s="71" t="s">
        <v>161</v>
      </c>
      <c r="D300" s="81" t="s">
        <v>49</v>
      </c>
      <c r="E300" s="82">
        <v>0</v>
      </c>
      <c r="F300" s="83">
        <v>0.160776</v>
      </c>
      <c r="G300" s="20">
        <f t="shared" si="7"/>
        <v>0</v>
      </c>
      <c r="H300" s="4"/>
      <c r="K300" s="21"/>
    </row>
    <row r="301" spans="2:11" s="13" customFormat="1" ht="15.75" hidden="1" thickBot="1">
      <c r="B301" s="80">
        <f t="shared" si="8"/>
        <v>6.4499999999999904</v>
      </c>
      <c r="C301" s="71" t="s">
        <v>162</v>
      </c>
      <c r="D301" s="81"/>
      <c r="E301" s="82"/>
      <c r="F301" s="83"/>
      <c r="G301" s="20">
        <f t="shared" si="7"/>
        <v>0</v>
      </c>
      <c r="H301" s="4"/>
      <c r="K301" s="21"/>
    </row>
    <row r="302" spans="2:11" s="13" customFormat="1" ht="15.75" hidden="1" thickBot="1">
      <c r="B302" s="71"/>
      <c r="C302" s="71" t="s">
        <v>163</v>
      </c>
      <c r="D302" s="81" t="s">
        <v>11</v>
      </c>
      <c r="E302" s="82">
        <v>0</v>
      </c>
      <c r="F302" s="83">
        <v>3833</v>
      </c>
      <c r="G302" s="20">
        <f t="shared" si="7"/>
        <v>0</v>
      </c>
      <c r="H302" s="4"/>
      <c r="K302" s="21"/>
    </row>
    <row r="303" spans="2:11" s="13" customFormat="1" ht="15.75" hidden="1" thickBot="1">
      <c r="B303" s="71"/>
      <c r="C303" s="71" t="s">
        <v>164</v>
      </c>
      <c r="D303" s="81" t="s">
        <v>11</v>
      </c>
      <c r="E303" s="82">
        <v>0</v>
      </c>
      <c r="F303" s="83">
        <v>1394</v>
      </c>
      <c r="G303" s="20">
        <f t="shared" si="7"/>
        <v>0</v>
      </c>
      <c r="H303" s="4"/>
      <c r="K303" s="21"/>
    </row>
    <row r="304" spans="2:11" s="13" customFormat="1" ht="15.75" hidden="1" thickBot="1">
      <c r="B304" s="80">
        <f>+B301+0.01</f>
        <v>6.4599999999999902</v>
      </c>
      <c r="C304" s="71" t="s">
        <v>165</v>
      </c>
      <c r="D304" s="81" t="s">
        <v>17</v>
      </c>
      <c r="E304" s="82">
        <v>0</v>
      </c>
      <c r="F304" s="83">
        <v>71</v>
      </c>
      <c r="G304" s="20">
        <f t="shared" si="7"/>
        <v>0</v>
      </c>
      <c r="H304" s="4"/>
      <c r="K304" s="21"/>
    </row>
    <row r="305" spans="2:11" ht="30.75" thickBot="1">
      <c r="B305" s="38"/>
      <c r="C305" s="45" t="s">
        <v>166</v>
      </c>
      <c r="D305" s="39"/>
      <c r="E305" s="32"/>
      <c r="F305" s="32"/>
      <c r="G305" s="33">
        <f>ROUND(G285*1.5/100,0)</f>
        <v>14198917</v>
      </c>
      <c r="H305" s="34">
        <f>SUM(E287:E304)</f>
        <v>0</v>
      </c>
      <c r="I305" s="35">
        <v>0</v>
      </c>
      <c r="J305" s="13">
        <f>+H305-I305</f>
        <v>0</v>
      </c>
      <c r="K305" s="21"/>
    </row>
    <row r="306" spans="2:11" ht="15.75" thickBot="1">
      <c r="B306" s="38">
        <v>7</v>
      </c>
      <c r="C306" s="45" t="s">
        <v>167</v>
      </c>
      <c r="D306" s="39"/>
      <c r="E306" s="46"/>
      <c r="F306" s="46"/>
      <c r="G306" s="40"/>
      <c r="H306" s="34"/>
      <c r="I306" s="35"/>
      <c r="K306" s="21"/>
    </row>
    <row r="307" spans="2:11" ht="45">
      <c r="B307" s="16">
        <v>7.01</v>
      </c>
      <c r="C307" s="17" t="s">
        <v>168</v>
      </c>
      <c r="D307" s="18" t="s">
        <v>49</v>
      </c>
      <c r="E307" s="19">
        <v>510050</v>
      </c>
      <c r="F307" s="69">
        <v>41</v>
      </c>
      <c r="G307" s="20">
        <f>+E307*F307</f>
        <v>20912050</v>
      </c>
      <c r="H307" s="84">
        <v>512063</v>
      </c>
      <c r="I307" s="35"/>
      <c r="K307" s="21"/>
    </row>
    <row r="308" spans="2:11" ht="45">
      <c r="B308" s="16">
        <f>+B307+0.01</f>
        <v>7.02</v>
      </c>
      <c r="C308" s="17" t="s">
        <v>169</v>
      </c>
      <c r="D308" s="18" t="s">
        <v>15</v>
      </c>
      <c r="E308" s="19">
        <v>14594</v>
      </c>
      <c r="F308" s="69">
        <v>1199</v>
      </c>
      <c r="G308" s="20">
        <f>+E308*F308</f>
        <v>17498206</v>
      </c>
      <c r="H308" s="84">
        <v>14594</v>
      </c>
      <c r="I308" s="35"/>
      <c r="K308" s="21"/>
    </row>
    <row r="309" spans="2:11" ht="30">
      <c r="B309" s="16">
        <f>+B308+0.01</f>
        <v>7.0299999999999994</v>
      </c>
      <c r="C309" s="17" t="s">
        <v>170</v>
      </c>
      <c r="D309" s="18"/>
      <c r="E309" s="22"/>
      <c r="F309" s="22"/>
      <c r="G309" s="20"/>
      <c r="H309" s="84"/>
      <c r="I309" s="35"/>
      <c r="K309" s="21"/>
    </row>
    <row r="310" spans="2:11">
      <c r="B310" s="16"/>
      <c r="C310" s="17" t="s">
        <v>171</v>
      </c>
      <c r="D310" s="18" t="s">
        <v>15</v>
      </c>
      <c r="E310" s="19">
        <v>19522</v>
      </c>
      <c r="F310" s="69">
        <v>2697</v>
      </c>
      <c r="G310" s="20">
        <f>+E310*F310</f>
        <v>52650834</v>
      </c>
      <c r="H310" s="84">
        <v>19522</v>
      </c>
      <c r="I310" s="35"/>
      <c r="K310" s="21"/>
    </row>
    <row r="311" spans="2:11">
      <c r="B311" s="16"/>
      <c r="C311" s="17" t="s">
        <v>172</v>
      </c>
      <c r="D311" s="18" t="s">
        <v>15</v>
      </c>
      <c r="E311" s="19">
        <v>9666</v>
      </c>
      <c r="F311" s="69">
        <v>1334</v>
      </c>
      <c r="G311" s="20">
        <f>+E311*F311</f>
        <v>12894444</v>
      </c>
      <c r="H311" s="84">
        <v>9666</v>
      </c>
      <c r="I311" s="35"/>
      <c r="K311" s="21"/>
    </row>
    <row r="312" spans="2:11" ht="45">
      <c r="B312" s="16">
        <f>+B309+0.01</f>
        <v>7.0399999999999991</v>
      </c>
      <c r="C312" s="44" t="s">
        <v>173</v>
      </c>
      <c r="D312" s="18"/>
      <c r="E312" s="22"/>
      <c r="F312" s="22"/>
      <c r="G312" s="20"/>
      <c r="H312" s="84"/>
      <c r="I312" s="35"/>
      <c r="K312" s="21"/>
    </row>
    <row r="313" spans="2:11">
      <c r="B313" s="16"/>
      <c r="C313" s="85" t="s">
        <v>174</v>
      </c>
      <c r="D313" s="18" t="s">
        <v>11</v>
      </c>
      <c r="E313" s="19">
        <v>11566</v>
      </c>
      <c r="F313" s="69">
        <v>4129</v>
      </c>
      <c r="G313" s="20">
        <f t="shared" ref="G313:G318" si="9">+E313*F313</f>
        <v>47756014</v>
      </c>
      <c r="H313" s="84">
        <v>11566</v>
      </c>
      <c r="I313" s="35"/>
      <c r="K313" s="21"/>
    </row>
    <row r="314" spans="2:11">
      <c r="B314" s="16"/>
      <c r="C314" s="85" t="s">
        <v>175</v>
      </c>
      <c r="D314" s="18" t="s">
        <v>11</v>
      </c>
      <c r="E314" s="19">
        <v>135885</v>
      </c>
      <c r="F314" s="69">
        <v>42</v>
      </c>
      <c r="G314" s="20">
        <f t="shared" si="9"/>
        <v>5707170</v>
      </c>
      <c r="H314" s="84">
        <v>136223</v>
      </c>
      <c r="I314" s="35"/>
      <c r="K314" s="21"/>
    </row>
    <row r="315" spans="2:11">
      <c r="B315" s="16"/>
      <c r="C315" s="85" t="s">
        <v>176</v>
      </c>
      <c r="D315" s="18" t="s">
        <v>11</v>
      </c>
      <c r="E315" s="19">
        <v>0</v>
      </c>
      <c r="F315" s="69">
        <v>349</v>
      </c>
      <c r="G315" s="20">
        <f t="shared" si="9"/>
        <v>0</v>
      </c>
      <c r="H315" s="84">
        <v>0</v>
      </c>
      <c r="I315" s="35"/>
      <c r="K315" s="21"/>
    </row>
    <row r="316" spans="2:11" ht="60">
      <c r="B316" s="16">
        <f>+B312+0.01</f>
        <v>7.0499999999999989</v>
      </c>
      <c r="C316" s="44" t="s">
        <v>177</v>
      </c>
      <c r="D316" s="18" t="s">
        <v>11</v>
      </c>
      <c r="E316" s="19">
        <v>1419</v>
      </c>
      <c r="F316" s="69">
        <v>615</v>
      </c>
      <c r="G316" s="20">
        <f t="shared" si="9"/>
        <v>872685</v>
      </c>
      <c r="H316" s="84">
        <v>1419</v>
      </c>
      <c r="I316" s="35"/>
      <c r="K316" s="21"/>
    </row>
    <row r="317" spans="2:11" ht="45">
      <c r="B317" s="16">
        <f>+B316+0.01</f>
        <v>7.0599999999999987</v>
      </c>
      <c r="C317" s="26" t="s">
        <v>178</v>
      </c>
      <c r="D317" s="18" t="s">
        <v>17</v>
      </c>
      <c r="E317" s="19">
        <v>212</v>
      </c>
      <c r="F317" s="69">
        <v>938</v>
      </c>
      <c r="G317" s="20">
        <f t="shared" si="9"/>
        <v>198856</v>
      </c>
      <c r="H317" s="84">
        <v>212</v>
      </c>
      <c r="I317" s="35"/>
      <c r="K317" s="21"/>
    </row>
    <row r="318" spans="2:11" ht="45">
      <c r="B318" s="16">
        <f>+B317+0.01</f>
        <v>7.0699999999999985</v>
      </c>
      <c r="C318" s="17" t="s">
        <v>179</v>
      </c>
      <c r="D318" s="18" t="s">
        <v>17</v>
      </c>
      <c r="E318" s="19">
        <v>404</v>
      </c>
      <c r="F318" s="69">
        <v>33297</v>
      </c>
      <c r="G318" s="20">
        <f t="shared" si="9"/>
        <v>13451988</v>
      </c>
      <c r="H318" s="84">
        <v>404</v>
      </c>
      <c r="I318" s="35"/>
      <c r="K318" s="21"/>
    </row>
    <row r="319" spans="2:11" ht="30">
      <c r="B319" s="16">
        <f>B318+0.01</f>
        <v>7.0799999999999983</v>
      </c>
      <c r="C319" s="17" t="s">
        <v>801</v>
      </c>
      <c r="D319" s="86"/>
      <c r="E319" s="83"/>
      <c r="F319" s="87"/>
      <c r="G319" s="88"/>
      <c r="H319" s="84"/>
      <c r="I319" s="35"/>
      <c r="K319" s="21"/>
    </row>
    <row r="320" spans="2:11">
      <c r="B320" s="16" t="s">
        <v>93</v>
      </c>
      <c r="C320" s="17" t="s">
        <v>180</v>
      </c>
      <c r="D320" s="86" t="s">
        <v>15</v>
      </c>
      <c r="E320" s="83">
        <v>0</v>
      </c>
      <c r="F320" s="87">
        <v>42</v>
      </c>
      <c r="G320" s="88">
        <f t="shared" ref="G320:G338" si="10">+E320*F320</f>
        <v>0</v>
      </c>
      <c r="H320" s="84">
        <v>0</v>
      </c>
      <c r="I320" s="35"/>
      <c r="K320" s="21"/>
    </row>
    <row r="321" spans="2:12">
      <c r="B321" s="16" t="s">
        <v>95</v>
      </c>
      <c r="C321" s="17" t="s">
        <v>181</v>
      </c>
      <c r="D321" s="86" t="s">
        <v>15</v>
      </c>
      <c r="E321" s="83">
        <v>0</v>
      </c>
      <c r="F321" s="87">
        <v>3774</v>
      </c>
      <c r="G321" s="88">
        <f t="shared" si="10"/>
        <v>0</v>
      </c>
      <c r="H321" s="84">
        <v>0</v>
      </c>
      <c r="I321" s="35"/>
      <c r="K321" s="21"/>
    </row>
    <row r="322" spans="2:12">
      <c r="B322" s="89" t="s">
        <v>97</v>
      </c>
      <c r="C322" s="90" t="s">
        <v>182</v>
      </c>
      <c r="D322" s="91" t="s">
        <v>15</v>
      </c>
      <c r="E322" s="92">
        <v>0</v>
      </c>
      <c r="F322" s="93">
        <v>5077</v>
      </c>
      <c r="G322" s="94">
        <f t="shared" si="10"/>
        <v>0</v>
      </c>
      <c r="H322" s="84">
        <v>0</v>
      </c>
      <c r="I322" s="35"/>
      <c r="K322" s="21"/>
    </row>
    <row r="323" spans="2:12">
      <c r="B323" s="95" t="s">
        <v>99</v>
      </c>
      <c r="C323" s="44" t="s">
        <v>183</v>
      </c>
      <c r="D323" s="96" t="s">
        <v>15</v>
      </c>
      <c r="E323" s="83">
        <v>0</v>
      </c>
      <c r="F323" s="87">
        <v>5620</v>
      </c>
      <c r="G323" s="88">
        <f t="shared" si="10"/>
        <v>0</v>
      </c>
      <c r="H323" s="84">
        <v>0</v>
      </c>
      <c r="I323" s="35"/>
      <c r="K323" s="21"/>
    </row>
    <row r="324" spans="2:12">
      <c r="B324" s="95" t="s">
        <v>101</v>
      </c>
      <c r="C324" s="44" t="s">
        <v>184</v>
      </c>
      <c r="D324" s="96" t="s">
        <v>73</v>
      </c>
      <c r="E324" s="83">
        <v>0</v>
      </c>
      <c r="F324" s="87">
        <v>53558</v>
      </c>
      <c r="G324" s="88">
        <f t="shared" si="10"/>
        <v>0</v>
      </c>
      <c r="H324" s="84">
        <v>0</v>
      </c>
      <c r="I324" s="35"/>
      <c r="K324" s="21"/>
    </row>
    <row r="325" spans="2:12">
      <c r="B325" s="95" t="s">
        <v>103</v>
      </c>
      <c r="C325" s="44" t="s">
        <v>185</v>
      </c>
      <c r="D325" s="96" t="s">
        <v>17</v>
      </c>
      <c r="E325" s="83">
        <v>0</v>
      </c>
      <c r="F325" s="87">
        <v>91</v>
      </c>
      <c r="G325" s="88">
        <f t="shared" si="10"/>
        <v>0</v>
      </c>
      <c r="H325" s="84">
        <v>0</v>
      </c>
      <c r="I325" s="35"/>
      <c r="K325" s="21"/>
    </row>
    <row r="326" spans="2:12">
      <c r="B326" s="95" t="s">
        <v>186</v>
      </c>
      <c r="C326" s="44" t="s">
        <v>187</v>
      </c>
      <c r="D326" s="96" t="s">
        <v>15</v>
      </c>
      <c r="E326" s="83">
        <v>0</v>
      </c>
      <c r="F326" s="87">
        <v>1160</v>
      </c>
      <c r="G326" s="88">
        <f t="shared" si="10"/>
        <v>0</v>
      </c>
      <c r="H326" s="84">
        <v>0</v>
      </c>
      <c r="I326" s="35"/>
      <c r="J326" s="97"/>
      <c r="K326" s="98"/>
      <c r="L326" s="99"/>
    </row>
    <row r="327" spans="2:12" ht="30">
      <c r="B327" s="95">
        <f>+B319+0.01</f>
        <v>7.0899999999999981</v>
      </c>
      <c r="C327" s="44" t="s">
        <v>802</v>
      </c>
      <c r="D327" s="96"/>
      <c r="E327" s="83"/>
      <c r="F327" s="87"/>
      <c r="G327" s="88"/>
      <c r="H327" s="84"/>
      <c r="I327" s="35"/>
      <c r="K327" s="21"/>
      <c r="L327" s="99"/>
    </row>
    <row r="328" spans="2:12" ht="75">
      <c r="B328" s="95" t="s">
        <v>188</v>
      </c>
      <c r="C328" s="44" t="s">
        <v>803</v>
      </c>
      <c r="D328" s="96" t="s">
        <v>49</v>
      </c>
      <c r="E328" s="83">
        <v>42049</v>
      </c>
      <c r="F328" s="87">
        <v>3100</v>
      </c>
      <c r="G328" s="88">
        <f t="shared" si="10"/>
        <v>130351900</v>
      </c>
      <c r="H328" s="84">
        <v>42049</v>
      </c>
      <c r="I328" s="35"/>
      <c r="J328" s="97"/>
      <c r="K328" s="21"/>
      <c r="L328" s="99"/>
    </row>
    <row r="329" spans="2:12" ht="45">
      <c r="B329" s="95" t="s">
        <v>189</v>
      </c>
      <c r="C329" s="44" t="s">
        <v>804</v>
      </c>
      <c r="D329" s="96" t="s">
        <v>432</v>
      </c>
      <c r="E329" s="83">
        <v>5300</v>
      </c>
      <c r="F329" s="87">
        <v>9007</v>
      </c>
      <c r="G329" s="88">
        <f t="shared" si="10"/>
        <v>47737100</v>
      </c>
      <c r="H329" s="84">
        <v>5300</v>
      </c>
      <c r="I329" s="35"/>
      <c r="J329" s="97"/>
      <c r="K329" s="21"/>
    </row>
    <row r="330" spans="2:12" ht="30">
      <c r="B330" s="95" t="s">
        <v>190</v>
      </c>
      <c r="C330" s="44" t="s">
        <v>805</v>
      </c>
      <c r="D330" s="96" t="s">
        <v>15</v>
      </c>
      <c r="E330" s="83">
        <v>17057</v>
      </c>
      <c r="F330" s="87">
        <v>1160</v>
      </c>
      <c r="G330" s="88">
        <f t="shared" si="10"/>
        <v>19786120</v>
      </c>
      <c r="H330" s="84">
        <v>17057</v>
      </c>
      <c r="I330" s="35"/>
      <c r="J330" s="97"/>
      <c r="K330" s="21"/>
    </row>
    <row r="331" spans="2:12" ht="45">
      <c r="B331" s="95" t="s">
        <v>191</v>
      </c>
      <c r="C331" s="44" t="s">
        <v>806</v>
      </c>
      <c r="D331" s="96" t="s">
        <v>15</v>
      </c>
      <c r="E331" s="83">
        <v>242227</v>
      </c>
      <c r="F331" s="87">
        <v>161</v>
      </c>
      <c r="G331" s="88">
        <f t="shared" si="10"/>
        <v>38998547</v>
      </c>
      <c r="H331" s="84">
        <v>242227</v>
      </c>
      <c r="I331" s="35"/>
      <c r="J331" s="97"/>
      <c r="K331" s="21"/>
    </row>
    <row r="332" spans="2:12" ht="30">
      <c r="B332" s="95">
        <f>B327+0.01</f>
        <v>7.0999999999999979</v>
      </c>
      <c r="C332" s="44" t="s">
        <v>192</v>
      </c>
      <c r="D332" s="96"/>
      <c r="E332" s="100"/>
      <c r="F332" s="100"/>
      <c r="G332" s="88">
        <f t="shared" si="10"/>
        <v>0</v>
      </c>
      <c r="H332" s="84"/>
      <c r="I332" s="35"/>
      <c r="K332" s="21"/>
    </row>
    <row r="333" spans="2:12">
      <c r="B333" s="95"/>
      <c r="C333" s="44" t="s">
        <v>193</v>
      </c>
      <c r="D333" s="96" t="s">
        <v>11</v>
      </c>
      <c r="E333" s="83">
        <v>1784</v>
      </c>
      <c r="F333" s="87">
        <v>243</v>
      </c>
      <c r="G333" s="88">
        <f t="shared" si="10"/>
        <v>433512</v>
      </c>
      <c r="H333" s="84">
        <v>1784</v>
      </c>
      <c r="I333" s="35"/>
      <c r="K333" s="21"/>
    </row>
    <row r="334" spans="2:12">
      <c r="B334" s="101"/>
      <c r="C334" s="44" t="s">
        <v>194</v>
      </c>
      <c r="D334" s="96" t="s">
        <v>11</v>
      </c>
      <c r="E334" s="83">
        <v>3240</v>
      </c>
      <c r="F334" s="87">
        <v>378</v>
      </c>
      <c r="G334" s="88">
        <f t="shared" si="10"/>
        <v>1224720</v>
      </c>
      <c r="H334" s="84">
        <v>3240</v>
      </c>
      <c r="I334" s="35"/>
      <c r="K334" s="21"/>
    </row>
    <row r="335" spans="2:12">
      <c r="B335" s="102"/>
      <c r="C335" s="103" t="s">
        <v>195</v>
      </c>
      <c r="D335" s="96" t="s">
        <v>11</v>
      </c>
      <c r="E335" s="104">
        <v>0</v>
      </c>
      <c r="F335" s="105">
        <v>383</v>
      </c>
      <c r="G335" s="106">
        <f t="shared" si="10"/>
        <v>0</v>
      </c>
      <c r="H335" s="84">
        <v>0</v>
      </c>
      <c r="I335" s="35"/>
      <c r="K335" s="21"/>
    </row>
    <row r="336" spans="2:12" ht="30">
      <c r="B336" s="16">
        <f>+B332+0.01</f>
        <v>7.1099999999999977</v>
      </c>
      <c r="C336" s="17" t="s">
        <v>196</v>
      </c>
      <c r="D336" s="18" t="s">
        <v>49</v>
      </c>
      <c r="E336" s="19">
        <v>2030</v>
      </c>
      <c r="F336" s="69">
        <v>58</v>
      </c>
      <c r="G336" s="20">
        <f t="shared" si="10"/>
        <v>117740</v>
      </c>
      <c r="H336" s="84">
        <v>2030</v>
      </c>
      <c r="I336" s="35"/>
      <c r="K336" s="21"/>
    </row>
    <row r="337" spans="2:11" ht="30">
      <c r="B337" s="16">
        <f>+B336+0.01</f>
        <v>7.1199999999999974</v>
      </c>
      <c r="C337" s="17" t="s">
        <v>197</v>
      </c>
      <c r="D337" s="18" t="s">
        <v>11</v>
      </c>
      <c r="E337" s="19">
        <v>14430</v>
      </c>
      <c r="F337" s="69">
        <v>2785</v>
      </c>
      <c r="G337" s="20">
        <f>+E337*F337</f>
        <v>40187550</v>
      </c>
      <c r="H337" s="84">
        <v>14430</v>
      </c>
      <c r="I337" s="35"/>
      <c r="K337" s="21"/>
    </row>
    <row r="338" spans="2:11" ht="30.75" thickBot="1">
      <c r="B338" s="16">
        <f>+B337+0.01</f>
        <v>7.1299999999999972</v>
      </c>
      <c r="C338" s="44" t="s">
        <v>198</v>
      </c>
      <c r="D338" s="18" t="s">
        <v>11</v>
      </c>
      <c r="E338" s="19">
        <v>4960</v>
      </c>
      <c r="F338" s="69">
        <v>1503</v>
      </c>
      <c r="G338" s="20">
        <f t="shared" si="10"/>
        <v>7454880</v>
      </c>
      <c r="H338" s="107">
        <v>4960</v>
      </c>
      <c r="I338" s="15"/>
      <c r="J338" s="15"/>
      <c r="K338" s="21"/>
    </row>
    <row r="339" spans="2:11" ht="30.75" thickBot="1">
      <c r="B339" s="38"/>
      <c r="C339" s="45" t="s">
        <v>199</v>
      </c>
      <c r="D339" s="39"/>
      <c r="E339" s="32"/>
      <c r="F339" s="32"/>
      <c r="G339" s="33">
        <f>+SUM(G307:G338)</f>
        <v>458234316</v>
      </c>
      <c r="H339" s="34">
        <f>SUM(E307:E338)</f>
        <v>1036395</v>
      </c>
      <c r="I339" s="35">
        <v>1036395</v>
      </c>
      <c r="J339" s="13">
        <f>+H339-I339</f>
        <v>0</v>
      </c>
      <c r="K339" s="21"/>
    </row>
    <row r="340" spans="2:11" s="13" customFormat="1" ht="15.75" thickBot="1">
      <c r="B340" s="38">
        <v>8</v>
      </c>
      <c r="C340" s="45" t="s">
        <v>200</v>
      </c>
      <c r="D340" s="39"/>
      <c r="E340" s="46"/>
      <c r="F340" s="46"/>
      <c r="G340" s="40"/>
      <c r="H340" s="4"/>
      <c r="K340" s="21"/>
    </row>
    <row r="341" spans="2:11" s="13" customFormat="1" ht="60">
      <c r="B341" s="16">
        <v>8.01</v>
      </c>
      <c r="C341" s="17" t="s">
        <v>201</v>
      </c>
      <c r="D341" s="108" t="s">
        <v>49</v>
      </c>
      <c r="E341" s="22">
        <v>106267</v>
      </c>
      <c r="F341" s="19">
        <v>506</v>
      </c>
      <c r="G341" s="20">
        <f>+E341*F341</f>
        <v>53771102</v>
      </c>
      <c r="H341" s="4"/>
      <c r="K341" s="21"/>
    </row>
    <row r="342" spans="2:11" s="13" customFormat="1">
      <c r="B342" s="16">
        <f>B341+0.01</f>
        <v>8.02</v>
      </c>
      <c r="C342" s="17" t="s">
        <v>202</v>
      </c>
      <c r="D342" s="18"/>
      <c r="E342" s="22"/>
      <c r="F342" s="22"/>
      <c r="G342" s="20"/>
      <c r="H342" s="4"/>
      <c r="K342" s="21"/>
    </row>
    <row r="343" spans="2:11" s="13" customFormat="1" ht="45">
      <c r="B343" s="16" t="s">
        <v>93</v>
      </c>
      <c r="C343" s="44" t="s">
        <v>203</v>
      </c>
      <c r="D343" s="18" t="s">
        <v>11</v>
      </c>
      <c r="E343" s="22">
        <v>266</v>
      </c>
      <c r="F343" s="19">
        <v>2322</v>
      </c>
      <c r="G343" s="20">
        <f>+E343*F343</f>
        <v>617652</v>
      </c>
      <c r="H343" s="4"/>
      <c r="K343" s="21"/>
    </row>
    <row r="344" spans="2:11" s="13" customFormat="1" ht="60">
      <c r="B344" s="16" t="s">
        <v>95</v>
      </c>
      <c r="C344" s="44" t="s">
        <v>204</v>
      </c>
      <c r="D344" s="18" t="s">
        <v>11</v>
      </c>
      <c r="E344" s="22">
        <v>63</v>
      </c>
      <c r="F344" s="19">
        <v>4478</v>
      </c>
      <c r="G344" s="20">
        <f>+E344*F344</f>
        <v>282114</v>
      </c>
      <c r="H344" s="4"/>
      <c r="K344" s="21"/>
    </row>
    <row r="345" spans="2:11" s="13" customFormat="1" ht="60.75" thickBot="1">
      <c r="B345" s="16">
        <f>+B342+0.01</f>
        <v>8.0299999999999994</v>
      </c>
      <c r="C345" s="17" t="s">
        <v>205</v>
      </c>
      <c r="D345" s="18" t="s">
        <v>11</v>
      </c>
      <c r="E345" s="22">
        <v>2068</v>
      </c>
      <c r="F345" s="19">
        <v>1503</v>
      </c>
      <c r="G345" s="20">
        <f>+E345*F345</f>
        <v>3108204</v>
      </c>
      <c r="K345" s="21"/>
    </row>
    <row r="346" spans="2:11" s="13" customFormat="1" ht="30.75" thickBot="1">
      <c r="B346" s="38"/>
      <c r="C346" s="45" t="s">
        <v>206</v>
      </c>
      <c r="D346" s="39"/>
      <c r="E346" s="32"/>
      <c r="F346" s="32"/>
      <c r="G346" s="33">
        <f>+SUM(G341:G345)</f>
        <v>57779072</v>
      </c>
      <c r="H346" s="4">
        <f>+SUM(E341:E345)</f>
        <v>108664</v>
      </c>
      <c r="I346" s="13">
        <v>108664</v>
      </c>
      <c r="J346" s="13">
        <f>+H346-I346</f>
        <v>0</v>
      </c>
      <c r="K346" s="21"/>
    </row>
    <row r="347" spans="2:11" s="13" customFormat="1" ht="15.75" thickBot="1">
      <c r="B347" s="38">
        <v>9</v>
      </c>
      <c r="C347" s="45" t="s">
        <v>207</v>
      </c>
      <c r="D347" s="39"/>
      <c r="E347" s="46"/>
      <c r="F347" s="46"/>
      <c r="G347" s="40"/>
      <c r="H347" s="4"/>
      <c r="K347" s="21"/>
    </row>
    <row r="348" spans="2:11" s="13" customFormat="1" ht="45">
      <c r="B348" s="16">
        <v>9.01</v>
      </c>
      <c r="C348" s="17" t="s">
        <v>208</v>
      </c>
      <c r="D348" s="18" t="s">
        <v>17</v>
      </c>
      <c r="E348" s="19">
        <v>1014</v>
      </c>
      <c r="F348" s="69">
        <v>338</v>
      </c>
      <c r="G348" s="20">
        <f t="shared" ref="G348:G410" si="11">+E348*F348</f>
        <v>342732</v>
      </c>
      <c r="H348" s="4"/>
      <c r="K348" s="21"/>
    </row>
    <row r="349" spans="2:11" ht="45">
      <c r="B349" s="16">
        <f>+B348+0.01</f>
        <v>9.02</v>
      </c>
      <c r="C349" s="17" t="s">
        <v>209</v>
      </c>
      <c r="D349" s="18"/>
      <c r="E349" s="22"/>
      <c r="F349" s="22"/>
      <c r="G349" s="20">
        <f t="shared" si="11"/>
        <v>0</v>
      </c>
      <c r="K349" s="21"/>
    </row>
    <row r="350" spans="2:11" s="6" customFormat="1">
      <c r="B350" s="16"/>
      <c r="C350" s="17" t="s">
        <v>210</v>
      </c>
      <c r="D350" s="18" t="s">
        <v>17</v>
      </c>
      <c r="E350" s="19">
        <v>810</v>
      </c>
      <c r="F350" s="69">
        <v>391</v>
      </c>
      <c r="G350" s="20">
        <f t="shared" si="11"/>
        <v>316710</v>
      </c>
      <c r="H350" s="4"/>
      <c r="I350" s="5"/>
      <c r="J350" s="5"/>
      <c r="K350" s="21"/>
    </row>
    <row r="351" spans="2:11" s="6" customFormat="1">
      <c r="B351" s="16"/>
      <c r="C351" s="17" t="s">
        <v>211</v>
      </c>
      <c r="D351" s="18" t="s">
        <v>17</v>
      </c>
      <c r="E351" s="19">
        <v>162</v>
      </c>
      <c r="F351" s="69">
        <v>1291</v>
      </c>
      <c r="G351" s="20">
        <f t="shared" si="11"/>
        <v>209142</v>
      </c>
      <c r="H351" s="4"/>
      <c r="I351" s="5"/>
      <c r="J351" s="5"/>
      <c r="K351" s="21"/>
    </row>
    <row r="352" spans="2:11" s="6" customFormat="1">
      <c r="B352" s="16"/>
      <c r="C352" s="17" t="s">
        <v>212</v>
      </c>
      <c r="D352" s="18" t="s">
        <v>17</v>
      </c>
      <c r="E352" s="19">
        <v>40</v>
      </c>
      <c r="F352" s="69">
        <v>2209</v>
      </c>
      <c r="G352" s="20">
        <f t="shared" si="11"/>
        <v>88360</v>
      </c>
      <c r="H352" s="4"/>
      <c r="I352" s="5"/>
      <c r="J352" s="5"/>
      <c r="K352" s="21"/>
    </row>
    <row r="353" spans="2:11" s="6" customFormat="1" ht="45">
      <c r="B353" s="16">
        <f>+B349+0.01</f>
        <v>9.0299999999999994</v>
      </c>
      <c r="C353" s="17" t="s">
        <v>213</v>
      </c>
      <c r="D353" s="18"/>
      <c r="E353" s="22"/>
      <c r="F353" s="22"/>
      <c r="G353" s="20">
        <f t="shared" si="11"/>
        <v>0</v>
      </c>
      <c r="H353" s="4"/>
      <c r="I353" s="5"/>
      <c r="J353" s="5"/>
      <c r="K353" s="21"/>
    </row>
    <row r="354" spans="2:11" ht="30">
      <c r="B354" s="16"/>
      <c r="C354" s="17" t="s">
        <v>214</v>
      </c>
      <c r="D354" s="18" t="s">
        <v>49</v>
      </c>
      <c r="E354" s="19">
        <v>36099</v>
      </c>
      <c r="F354" s="69">
        <v>554</v>
      </c>
      <c r="G354" s="20">
        <f t="shared" si="11"/>
        <v>19998846</v>
      </c>
      <c r="K354" s="21"/>
    </row>
    <row r="355" spans="2:11" s="13" customFormat="1" ht="30">
      <c r="B355" s="16"/>
      <c r="C355" s="17" t="s">
        <v>215</v>
      </c>
      <c r="D355" s="18" t="s">
        <v>17</v>
      </c>
      <c r="E355" s="19">
        <v>424</v>
      </c>
      <c r="F355" s="69">
        <v>609</v>
      </c>
      <c r="G355" s="20">
        <f t="shared" si="11"/>
        <v>258216</v>
      </c>
      <c r="H355" s="4"/>
      <c r="K355" s="21"/>
    </row>
    <row r="356" spans="2:11" s="13" customFormat="1">
      <c r="B356" s="16"/>
      <c r="C356" s="17" t="s">
        <v>216</v>
      </c>
      <c r="D356" s="18" t="s">
        <v>49</v>
      </c>
      <c r="E356" s="19">
        <v>718</v>
      </c>
      <c r="F356" s="69">
        <v>554</v>
      </c>
      <c r="G356" s="20">
        <f t="shared" si="11"/>
        <v>397772</v>
      </c>
      <c r="H356" s="4"/>
      <c r="K356" s="21"/>
    </row>
    <row r="357" spans="2:11" s="13" customFormat="1">
      <c r="B357" s="16"/>
      <c r="C357" s="85" t="s">
        <v>217</v>
      </c>
      <c r="D357" s="18" t="s">
        <v>49</v>
      </c>
      <c r="E357" s="19">
        <v>652</v>
      </c>
      <c r="F357" s="69">
        <v>554</v>
      </c>
      <c r="G357" s="20">
        <f t="shared" si="11"/>
        <v>361208</v>
      </c>
      <c r="H357" s="4"/>
      <c r="K357" s="21"/>
    </row>
    <row r="358" spans="2:11" s="13" customFormat="1" ht="60">
      <c r="B358" s="16">
        <f>+B353+0.01</f>
        <v>9.0399999999999991</v>
      </c>
      <c r="C358" s="17" t="s">
        <v>218</v>
      </c>
      <c r="D358" s="18" t="s">
        <v>11</v>
      </c>
      <c r="E358" s="19">
        <v>90</v>
      </c>
      <c r="F358" s="69">
        <v>0</v>
      </c>
      <c r="G358" s="20">
        <f t="shared" si="11"/>
        <v>0</v>
      </c>
      <c r="H358" s="21"/>
      <c r="K358" s="21"/>
    </row>
    <row r="359" spans="2:11" s="13" customFormat="1" ht="75">
      <c r="B359" s="16">
        <f>B358+0.01</f>
        <v>9.0499999999999989</v>
      </c>
      <c r="C359" s="17" t="s">
        <v>219</v>
      </c>
      <c r="D359" s="18"/>
      <c r="E359" s="22"/>
      <c r="F359" s="22"/>
      <c r="G359" s="20">
        <f t="shared" si="11"/>
        <v>0</v>
      </c>
      <c r="H359" s="4"/>
      <c r="K359" s="21"/>
    </row>
    <row r="360" spans="2:11">
      <c r="B360" s="16" t="s">
        <v>93</v>
      </c>
      <c r="C360" s="17" t="s">
        <v>220</v>
      </c>
      <c r="D360" s="18"/>
      <c r="E360" s="22"/>
      <c r="F360" s="22"/>
      <c r="G360" s="20">
        <f t="shared" si="11"/>
        <v>0</v>
      </c>
      <c r="K360" s="21"/>
    </row>
    <row r="361" spans="2:11" s="13" customFormat="1">
      <c r="B361" s="16"/>
      <c r="C361" s="17" t="s">
        <v>221</v>
      </c>
      <c r="D361" s="18" t="s">
        <v>17</v>
      </c>
      <c r="E361" s="19">
        <v>46</v>
      </c>
      <c r="F361" s="69">
        <v>4408</v>
      </c>
      <c r="G361" s="20">
        <f t="shared" si="11"/>
        <v>202768</v>
      </c>
      <c r="H361" s="4"/>
      <c r="K361" s="21"/>
    </row>
    <row r="362" spans="2:11" s="13" customFormat="1">
      <c r="B362" s="109"/>
      <c r="C362" s="17" t="s">
        <v>222</v>
      </c>
      <c r="D362" s="18" t="s">
        <v>17</v>
      </c>
      <c r="E362" s="19">
        <v>50</v>
      </c>
      <c r="F362" s="69">
        <v>6430</v>
      </c>
      <c r="G362" s="20">
        <f t="shared" si="11"/>
        <v>321500</v>
      </c>
      <c r="H362" s="4"/>
      <c r="K362" s="21"/>
    </row>
    <row r="363" spans="2:11" s="13" customFormat="1" ht="30">
      <c r="B363" s="109"/>
      <c r="C363" s="17" t="s">
        <v>223</v>
      </c>
      <c r="D363" s="18" t="s">
        <v>17</v>
      </c>
      <c r="E363" s="19">
        <v>180</v>
      </c>
      <c r="F363" s="69">
        <v>11955</v>
      </c>
      <c r="G363" s="20">
        <f t="shared" si="11"/>
        <v>2151900</v>
      </c>
      <c r="H363" s="4"/>
      <c r="K363" s="21"/>
    </row>
    <row r="364" spans="2:11" s="13" customFormat="1">
      <c r="B364" s="109"/>
      <c r="C364" s="17" t="s">
        <v>224</v>
      </c>
      <c r="D364" s="18" t="s">
        <v>17</v>
      </c>
      <c r="E364" s="19">
        <v>180</v>
      </c>
      <c r="F364" s="69">
        <v>3161</v>
      </c>
      <c r="G364" s="20">
        <f t="shared" si="11"/>
        <v>568980</v>
      </c>
      <c r="H364" s="4"/>
      <c r="K364" s="21"/>
    </row>
    <row r="365" spans="2:11" s="13" customFormat="1">
      <c r="B365" s="16" t="s">
        <v>95</v>
      </c>
      <c r="C365" s="17" t="s">
        <v>225</v>
      </c>
      <c r="D365" s="18" t="s">
        <v>17</v>
      </c>
      <c r="E365" s="19">
        <v>536</v>
      </c>
      <c r="F365" s="69">
        <v>3636</v>
      </c>
      <c r="G365" s="20">
        <f t="shared" si="11"/>
        <v>1948896</v>
      </c>
      <c r="H365" s="4"/>
      <c r="K365" s="21"/>
    </row>
    <row r="366" spans="2:11" s="13" customFormat="1">
      <c r="B366" s="16"/>
      <c r="C366" s="17" t="s">
        <v>226</v>
      </c>
      <c r="D366" s="18" t="s">
        <v>17</v>
      </c>
      <c r="E366" s="19">
        <v>1928</v>
      </c>
      <c r="F366" s="69">
        <v>3636</v>
      </c>
      <c r="G366" s="20">
        <f t="shared" si="11"/>
        <v>7010208</v>
      </c>
      <c r="H366" s="4"/>
      <c r="K366" s="21"/>
    </row>
    <row r="367" spans="2:11">
      <c r="B367" s="16" t="s">
        <v>97</v>
      </c>
      <c r="C367" s="17" t="s">
        <v>227</v>
      </c>
      <c r="D367" s="18"/>
      <c r="E367" s="22"/>
      <c r="F367" s="22"/>
      <c r="G367" s="20">
        <f t="shared" si="11"/>
        <v>0</v>
      </c>
      <c r="K367" s="21"/>
    </row>
    <row r="368" spans="2:11" s="13" customFormat="1">
      <c r="B368" s="16"/>
      <c r="C368" s="17" t="s">
        <v>228</v>
      </c>
      <c r="D368" s="18" t="s">
        <v>17</v>
      </c>
      <c r="E368" s="19">
        <v>824</v>
      </c>
      <c r="F368" s="69">
        <v>5336</v>
      </c>
      <c r="G368" s="20">
        <f t="shared" si="11"/>
        <v>4396864</v>
      </c>
      <c r="H368" s="4"/>
      <c r="K368" s="21"/>
    </row>
    <row r="369" spans="2:11" s="13" customFormat="1">
      <c r="B369" s="109"/>
      <c r="C369" s="17" t="s">
        <v>229</v>
      </c>
      <c r="D369" s="18" t="s">
        <v>17</v>
      </c>
      <c r="E369" s="19">
        <v>22</v>
      </c>
      <c r="F369" s="69">
        <v>5549</v>
      </c>
      <c r="G369" s="20">
        <f t="shared" si="11"/>
        <v>122078</v>
      </c>
      <c r="H369" s="4"/>
      <c r="K369" s="21"/>
    </row>
    <row r="370" spans="2:11" s="13" customFormat="1">
      <c r="B370" s="109"/>
      <c r="C370" s="17" t="s">
        <v>230</v>
      </c>
      <c r="D370" s="18" t="s">
        <v>17</v>
      </c>
      <c r="E370" s="19">
        <v>22</v>
      </c>
      <c r="F370" s="69">
        <v>3636</v>
      </c>
      <c r="G370" s="20">
        <f t="shared" si="11"/>
        <v>79992</v>
      </c>
      <c r="H370" s="4"/>
      <c r="K370" s="21"/>
    </row>
    <row r="371" spans="2:11" ht="75">
      <c r="B371" s="16">
        <f>+B359+0.01</f>
        <v>9.0599999999999987</v>
      </c>
      <c r="C371" s="17" t="s">
        <v>231</v>
      </c>
      <c r="D371" s="18"/>
      <c r="E371" s="22"/>
      <c r="F371" s="22"/>
      <c r="G371" s="20">
        <f t="shared" si="11"/>
        <v>0</v>
      </c>
      <c r="K371" s="21"/>
    </row>
    <row r="372" spans="2:11" s="13" customFormat="1" ht="30">
      <c r="B372" s="16"/>
      <c r="C372" s="17" t="s">
        <v>232</v>
      </c>
      <c r="D372" s="18" t="s">
        <v>17</v>
      </c>
      <c r="E372" s="19">
        <v>4</v>
      </c>
      <c r="F372" s="69">
        <v>246284</v>
      </c>
      <c r="G372" s="20">
        <f t="shared" si="11"/>
        <v>985136</v>
      </c>
      <c r="H372" s="4"/>
      <c r="K372" s="55"/>
    </row>
    <row r="373" spans="2:11" s="13" customFormat="1">
      <c r="B373" s="16"/>
      <c r="C373" s="110" t="s">
        <v>233</v>
      </c>
      <c r="D373" s="18" t="s">
        <v>17</v>
      </c>
      <c r="E373" s="19">
        <v>36</v>
      </c>
      <c r="F373" s="69">
        <v>99552</v>
      </c>
      <c r="G373" s="20">
        <f t="shared" si="11"/>
        <v>3583872</v>
      </c>
      <c r="H373" s="4"/>
      <c r="K373" s="55"/>
    </row>
    <row r="374" spans="2:11" ht="45">
      <c r="B374" s="16">
        <f>+B371+0.01</f>
        <v>9.0699999999999985</v>
      </c>
      <c r="C374" s="44" t="s">
        <v>234</v>
      </c>
      <c r="D374" s="18"/>
      <c r="E374" s="22"/>
      <c r="F374" s="22"/>
      <c r="G374" s="20">
        <f t="shared" si="11"/>
        <v>0</v>
      </c>
      <c r="K374" s="21"/>
    </row>
    <row r="375" spans="2:11">
      <c r="B375" s="16"/>
      <c r="C375" s="17" t="s">
        <v>235</v>
      </c>
      <c r="D375" s="18" t="s">
        <v>17</v>
      </c>
      <c r="E375" s="19">
        <v>2074</v>
      </c>
      <c r="F375" s="69">
        <v>992</v>
      </c>
      <c r="G375" s="20">
        <f t="shared" si="11"/>
        <v>2057408</v>
      </c>
      <c r="K375" s="21"/>
    </row>
    <row r="376" spans="2:11">
      <c r="B376" s="16"/>
      <c r="C376" s="17" t="s">
        <v>236</v>
      </c>
      <c r="D376" s="18" t="s">
        <v>17</v>
      </c>
      <c r="E376" s="19">
        <v>408</v>
      </c>
      <c r="F376" s="69">
        <f>F375</f>
        <v>992</v>
      </c>
      <c r="G376" s="20">
        <f t="shared" si="11"/>
        <v>404736</v>
      </c>
      <c r="K376" s="21"/>
    </row>
    <row r="377" spans="2:11" s="6" customFormat="1">
      <c r="B377" s="16"/>
      <c r="C377" s="17" t="s">
        <v>237</v>
      </c>
      <c r="D377" s="18" t="s">
        <v>17</v>
      </c>
      <c r="E377" s="19">
        <v>1148</v>
      </c>
      <c r="F377" s="69">
        <f>F376</f>
        <v>992</v>
      </c>
      <c r="G377" s="20">
        <f t="shared" si="11"/>
        <v>1138816</v>
      </c>
      <c r="H377" s="4"/>
      <c r="I377" s="5"/>
      <c r="J377" s="5"/>
      <c r="K377" s="21"/>
    </row>
    <row r="378" spans="2:11" s="6" customFormat="1">
      <c r="B378" s="16"/>
      <c r="C378" s="17" t="s">
        <v>238</v>
      </c>
      <c r="D378" s="18" t="s">
        <v>17</v>
      </c>
      <c r="E378" s="19">
        <v>7455</v>
      </c>
      <c r="F378" s="69">
        <v>620</v>
      </c>
      <c r="G378" s="20">
        <f t="shared" si="11"/>
        <v>4622100</v>
      </c>
      <c r="H378" s="4"/>
      <c r="I378" s="5"/>
      <c r="J378" s="5"/>
      <c r="K378" s="21"/>
    </row>
    <row r="379" spans="2:11" s="6" customFormat="1" ht="15.75" thickBot="1">
      <c r="B379" s="16"/>
      <c r="C379" s="17" t="s">
        <v>239</v>
      </c>
      <c r="D379" s="18" t="s">
        <v>17</v>
      </c>
      <c r="E379" s="19">
        <v>289</v>
      </c>
      <c r="F379" s="69">
        <v>100</v>
      </c>
      <c r="G379" s="20">
        <f t="shared" si="11"/>
        <v>28900</v>
      </c>
      <c r="H379" s="4"/>
      <c r="I379" s="5"/>
      <c r="J379" s="5"/>
      <c r="K379" s="21"/>
    </row>
    <row r="380" spans="2:11" s="6" customFormat="1" ht="30.75" thickBot="1">
      <c r="B380" s="38"/>
      <c r="C380" s="45" t="s">
        <v>240</v>
      </c>
      <c r="D380" s="39"/>
      <c r="E380" s="32"/>
      <c r="F380" s="32"/>
      <c r="G380" s="33">
        <f>SUM(G348:G379)</f>
        <v>51597140</v>
      </c>
      <c r="H380" s="34">
        <f>SUM(E348:E379)</f>
        <v>55211</v>
      </c>
      <c r="I380" s="35">
        <v>55211</v>
      </c>
      <c r="J380" s="97">
        <f>+H380-I380</f>
        <v>0</v>
      </c>
      <c r="K380" s="21"/>
    </row>
    <row r="381" spans="2:11" s="6" customFormat="1" ht="15.75" thickBot="1">
      <c r="B381" s="38">
        <v>10</v>
      </c>
      <c r="C381" s="45" t="s">
        <v>241</v>
      </c>
      <c r="D381" s="39"/>
      <c r="E381" s="46"/>
      <c r="F381" s="46"/>
      <c r="G381" s="40"/>
      <c r="H381" s="4"/>
      <c r="I381" s="5"/>
      <c r="J381" s="5"/>
      <c r="K381" s="21"/>
    </row>
    <row r="382" spans="2:11" s="13" customFormat="1" ht="30">
      <c r="B382" s="16">
        <f>+B381+0.01</f>
        <v>10.01</v>
      </c>
      <c r="C382" s="26" t="s">
        <v>242</v>
      </c>
      <c r="D382" s="18"/>
      <c r="E382" s="22"/>
      <c r="F382" s="22"/>
      <c r="G382" s="20">
        <f t="shared" si="11"/>
        <v>0</v>
      </c>
      <c r="H382" s="4"/>
      <c r="K382" s="21"/>
    </row>
    <row r="383" spans="2:11" s="13" customFormat="1">
      <c r="B383" s="16"/>
      <c r="C383" s="17" t="s">
        <v>243</v>
      </c>
      <c r="D383" s="18" t="s">
        <v>17</v>
      </c>
      <c r="E383" s="19">
        <v>18825</v>
      </c>
      <c r="F383" s="69">
        <v>1279</v>
      </c>
      <c r="G383" s="20">
        <f t="shared" si="11"/>
        <v>24077175</v>
      </c>
      <c r="H383" s="4"/>
      <c r="K383" s="21"/>
    </row>
    <row r="384" spans="2:11" s="13" customFormat="1" ht="30">
      <c r="B384" s="16"/>
      <c r="C384" s="17" t="s">
        <v>244</v>
      </c>
      <c r="D384" s="18" t="s">
        <v>17</v>
      </c>
      <c r="E384" s="19">
        <v>0</v>
      </c>
      <c r="F384" s="69">
        <v>38</v>
      </c>
      <c r="G384" s="20">
        <f t="shared" si="11"/>
        <v>0</v>
      </c>
      <c r="H384" s="4"/>
      <c r="K384" s="21"/>
    </row>
    <row r="385" spans="2:11" s="13" customFormat="1" ht="30">
      <c r="B385" s="16">
        <f>B382+0.01</f>
        <v>10.02</v>
      </c>
      <c r="C385" s="334" t="s">
        <v>245</v>
      </c>
      <c r="D385" s="335" t="s">
        <v>17</v>
      </c>
      <c r="E385" s="336">
        <v>32</v>
      </c>
      <c r="F385" s="337">
        <v>127947</v>
      </c>
      <c r="G385" s="338">
        <f t="shared" si="11"/>
        <v>4094304</v>
      </c>
      <c r="H385" s="4"/>
      <c r="K385" s="21"/>
    </row>
    <row r="386" spans="2:11" s="13" customFormat="1" ht="60">
      <c r="B386" s="16">
        <f>+B385+0.01</f>
        <v>10.029999999999999</v>
      </c>
      <c r="C386" s="17" t="s">
        <v>246</v>
      </c>
      <c r="D386" s="18" t="s">
        <v>247</v>
      </c>
      <c r="E386" s="19">
        <v>120</v>
      </c>
      <c r="F386" s="69">
        <v>50000</v>
      </c>
      <c r="G386" s="20">
        <f t="shared" si="11"/>
        <v>6000000</v>
      </c>
      <c r="H386" s="4"/>
      <c r="K386" s="21"/>
    </row>
    <row r="387" spans="2:11" s="13" customFormat="1" ht="30">
      <c r="B387" s="16">
        <f>+B386+0.01</f>
        <v>10.039999999999999</v>
      </c>
      <c r="C387" s="68" t="s">
        <v>248</v>
      </c>
      <c r="D387" s="18" t="s">
        <v>249</v>
      </c>
      <c r="E387" s="19">
        <v>120</v>
      </c>
      <c r="F387" s="69">
        <v>5000</v>
      </c>
      <c r="G387" s="20">
        <f t="shared" si="11"/>
        <v>600000</v>
      </c>
      <c r="H387" s="4"/>
      <c r="K387" s="21"/>
    </row>
    <row r="388" spans="2:11" s="13" customFormat="1" ht="30">
      <c r="B388" s="16">
        <f>+B387+0.01</f>
        <v>10.049999999999999</v>
      </c>
      <c r="C388" s="17" t="s">
        <v>794</v>
      </c>
      <c r="D388" s="18" t="s">
        <v>17</v>
      </c>
      <c r="E388" s="19">
        <v>3</v>
      </c>
      <c r="F388" s="69">
        <v>5000000</v>
      </c>
      <c r="G388" s="20">
        <f t="shared" si="11"/>
        <v>15000000</v>
      </c>
      <c r="H388" s="4"/>
      <c r="K388" s="21"/>
    </row>
    <row r="389" spans="2:11" s="13" customFormat="1" ht="45">
      <c r="B389" s="89">
        <v>10.059999999999999</v>
      </c>
      <c r="C389" s="90" t="s">
        <v>795</v>
      </c>
      <c r="D389" s="111" t="s">
        <v>796</v>
      </c>
      <c r="E389" s="79">
        <v>90</v>
      </c>
      <c r="F389" s="112">
        <v>200000</v>
      </c>
      <c r="G389" s="113">
        <f t="shared" si="11"/>
        <v>18000000</v>
      </c>
      <c r="H389" s="4"/>
      <c r="K389" s="21"/>
    </row>
    <row r="390" spans="2:11" s="13" customFormat="1" ht="45">
      <c r="B390" s="339">
        <v>10.069999999999999</v>
      </c>
      <c r="C390" s="340" t="s">
        <v>797</v>
      </c>
      <c r="D390" s="341"/>
      <c r="E390" s="342"/>
      <c r="F390" s="343"/>
      <c r="G390" s="344">
        <f t="shared" si="11"/>
        <v>0</v>
      </c>
      <c r="H390" s="4"/>
      <c r="K390" s="21"/>
    </row>
    <row r="391" spans="2:11" s="13" customFormat="1">
      <c r="B391" s="95" t="s">
        <v>93</v>
      </c>
      <c r="C391" s="44" t="s">
        <v>250</v>
      </c>
      <c r="D391" s="96"/>
      <c r="E391" s="83"/>
      <c r="F391" s="87"/>
      <c r="G391" s="88">
        <f t="shared" si="11"/>
        <v>0</v>
      </c>
      <c r="H391" s="4"/>
      <c r="K391" s="21"/>
    </row>
    <row r="392" spans="2:11" s="13" customFormat="1">
      <c r="B392" s="95"/>
      <c r="C392" s="68" t="s">
        <v>251</v>
      </c>
      <c r="D392" s="96" t="s">
        <v>49</v>
      </c>
      <c r="E392" s="83">
        <v>6429</v>
      </c>
      <c r="F392" s="87">
        <v>12900</v>
      </c>
      <c r="G392" s="88">
        <f t="shared" si="11"/>
        <v>82934100</v>
      </c>
      <c r="H392" s="4"/>
      <c r="K392" s="21"/>
    </row>
    <row r="393" spans="2:11" s="13" customFormat="1">
      <c r="B393" s="95"/>
      <c r="C393" s="68" t="s">
        <v>252</v>
      </c>
      <c r="D393" s="96" t="s">
        <v>49</v>
      </c>
      <c r="E393" s="83">
        <v>29600</v>
      </c>
      <c r="F393" s="87">
        <v>1935</v>
      </c>
      <c r="G393" s="88">
        <f t="shared" si="11"/>
        <v>57276000</v>
      </c>
      <c r="H393" s="4"/>
      <c r="K393" s="21"/>
    </row>
    <row r="394" spans="2:11" s="13" customFormat="1">
      <c r="B394" s="95"/>
      <c r="C394" s="68" t="s">
        <v>253</v>
      </c>
      <c r="D394" s="96" t="s">
        <v>49</v>
      </c>
      <c r="E394" s="83">
        <v>6660</v>
      </c>
      <c r="F394" s="87">
        <v>100</v>
      </c>
      <c r="G394" s="88">
        <f t="shared" si="11"/>
        <v>666000</v>
      </c>
      <c r="H394" s="4"/>
      <c r="K394" s="21"/>
    </row>
    <row r="395" spans="2:11" s="13" customFormat="1">
      <c r="B395" s="114" t="s">
        <v>95</v>
      </c>
      <c r="C395" s="115" t="s">
        <v>254</v>
      </c>
      <c r="D395" s="18" t="s">
        <v>17</v>
      </c>
      <c r="E395" s="83">
        <v>2</v>
      </c>
      <c r="F395" s="87">
        <v>1325000</v>
      </c>
      <c r="G395" s="88">
        <f t="shared" si="11"/>
        <v>2650000</v>
      </c>
      <c r="H395" s="4"/>
      <c r="K395" s="21"/>
    </row>
    <row r="396" spans="2:11" s="13" customFormat="1">
      <c r="B396" s="114" t="s">
        <v>97</v>
      </c>
      <c r="C396" s="115" t="s">
        <v>255</v>
      </c>
      <c r="D396" s="18" t="s">
        <v>17</v>
      </c>
      <c r="E396" s="83">
        <v>2</v>
      </c>
      <c r="F396" s="87">
        <v>6606000</v>
      </c>
      <c r="G396" s="88">
        <f t="shared" si="11"/>
        <v>13212000</v>
      </c>
      <c r="H396" s="4"/>
      <c r="K396" s="21"/>
    </row>
    <row r="397" spans="2:11" s="13" customFormat="1">
      <c r="B397" s="114" t="s">
        <v>99</v>
      </c>
      <c r="C397" s="115" t="s">
        <v>256</v>
      </c>
      <c r="D397" s="18" t="s">
        <v>17</v>
      </c>
      <c r="E397" s="83">
        <v>2</v>
      </c>
      <c r="F397" s="87">
        <v>3000000</v>
      </c>
      <c r="G397" s="88">
        <f t="shared" si="11"/>
        <v>6000000</v>
      </c>
      <c r="H397" s="4"/>
      <c r="K397" s="21"/>
    </row>
    <row r="398" spans="2:11" s="13" customFormat="1">
      <c r="B398" s="114" t="s">
        <v>101</v>
      </c>
      <c r="C398" s="115" t="s">
        <v>257</v>
      </c>
      <c r="D398" s="18" t="s">
        <v>17</v>
      </c>
      <c r="E398" s="83">
        <v>2</v>
      </c>
      <c r="F398" s="87">
        <v>100000</v>
      </c>
      <c r="G398" s="88">
        <f t="shared" si="11"/>
        <v>200000</v>
      </c>
      <c r="H398" s="57"/>
      <c r="K398" s="21"/>
    </row>
    <row r="399" spans="2:11" s="13" customFormat="1" ht="60">
      <c r="B399" s="95">
        <v>10.079999999999998</v>
      </c>
      <c r="C399" s="44" t="s">
        <v>258</v>
      </c>
      <c r="D399" s="96"/>
      <c r="E399" s="83"/>
      <c r="F399" s="100"/>
      <c r="G399" s="88">
        <f t="shared" si="11"/>
        <v>0</v>
      </c>
      <c r="H399" s="57"/>
      <c r="K399" s="21"/>
    </row>
    <row r="400" spans="2:11" s="13" customFormat="1">
      <c r="B400" s="114" t="s">
        <v>93</v>
      </c>
      <c r="C400" s="115" t="s">
        <v>259</v>
      </c>
      <c r="D400" s="18" t="s">
        <v>17</v>
      </c>
      <c r="E400" s="83">
        <v>0</v>
      </c>
      <c r="F400" s="83">
        <v>150000</v>
      </c>
      <c r="G400" s="88">
        <f t="shared" si="11"/>
        <v>0</v>
      </c>
      <c r="H400" s="57"/>
      <c r="K400" s="21"/>
    </row>
    <row r="401" spans="2:11" s="13" customFormat="1">
      <c r="B401" s="114" t="s">
        <v>95</v>
      </c>
      <c r="C401" s="115" t="s">
        <v>260</v>
      </c>
      <c r="D401" s="96"/>
      <c r="E401" s="83"/>
      <c r="F401" s="100"/>
      <c r="G401" s="88">
        <f t="shared" si="11"/>
        <v>0</v>
      </c>
      <c r="H401" s="57"/>
      <c r="K401" s="21"/>
    </row>
    <row r="402" spans="2:11" s="13" customFormat="1">
      <c r="B402" s="114"/>
      <c r="C402" s="115" t="s">
        <v>261</v>
      </c>
      <c r="D402" s="96" t="s">
        <v>262</v>
      </c>
      <c r="E402" s="83">
        <v>0</v>
      </c>
      <c r="F402" s="83">
        <v>30000</v>
      </c>
      <c r="G402" s="88">
        <f t="shared" si="11"/>
        <v>0</v>
      </c>
      <c r="H402" s="57"/>
      <c r="K402" s="21"/>
    </row>
    <row r="403" spans="2:11" s="13" customFormat="1">
      <c r="B403" s="114"/>
      <c r="C403" s="115" t="s">
        <v>263</v>
      </c>
      <c r="D403" s="96" t="s">
        <v>262</v>
      </c>
      <c r="E403" s="83">
        <v>0</v>
      </c>
      <c r="F403" s="83">
        <v>50000</v>
      </c>
      <c r="G403" s="88">
        <f t="shared" si="11"/>
        <v>0</v>
      </c>
      <c r="H403" s="57"/>
      <c r="K403" s="21"/>
    </row>
    <row r="404" spans="2:11" s="13" customFormat="1">
      <c r="B404" s="114"/>
      <c r="C404" s="115" t="s">
        <v>264</v>
      </c>
      <c r="D404" s="96" t="s">
        <v>262</v>
      </c>
      <c r="E404" s="83">
        <v>0</v>
      </c>
      <c r="F404" s="83">
        <v>40000</v>
      </c>
      <c r="G404" s="88">
        <f t="shared" si="11"/>
        <v>0</v>
      </c>
      <c r="H404" s="57"/>
      <c r="K404" s="21"/>
    </row>
    <row r="405" spans="2:11" s="13" customFormat="1">
      <c r="B405" s="114" t="s">
        <v>97</v>
      </c>
      <c r="C405" s="115" t="s">
        <v>265</v>
      </c>
      <c r="D405" s="18" t="s">
        <v>17</v>
      </c>
      <c r="E405" s="83">
        <v>0</v>
      </c>
      <c r="F405" s="83">
        <v>700000</v>
      </c>
      <c r="G405" s="88">
        <f t="shared" si="11"/>
        <v>0</v>
      </c>
      <c r="H405" s="57"/>
      <c r="K405" s="21"/>
    </row>
    <row r="406" spans="2:11" s="13" customFormat="1">
      <c r="B406" s="114" t="s">
        <v>99</v>
      </c>
      <c r="C406" s="115" t="s">
        <v>266</v>
      </c>
      <c r="D406" s="18" t="s">
        <v>17</v>
      </c>
      <c r="E406" s="83">
        <v>0</v>
      </c>
      <c r="F406" s="83">
        <v>500000</v>
      </c>
      <c r="G406" s="88">
        <f t="shared" si="11"/>
        <v>0</v>
      </c>
      <c r="H406" s="57"/>
      <c r="K406" s="21"/>
    </row>
    <row r="407" spans="2:11" s="13" customFormat="1">
      <c r="B407" s="114" t="s">
        <v>101</v>
      </c>
      <c r="C407" s="115" t="s">
        <v>267</v>
      </c>
      <c r="D407" s="18" t="s">
        <v>17</v>
      </c>
      <c r="E407" s="83">
        <v>0</v>
      </c>
      <c r="F407" s="83">
        <v>800000</v>
      </c>
      <c r="G407" s="88">
        <f t="shared" si="11"/>
        <v>0</v>
      </c>
      <c r="H407" s="57"/>
      <c r="K407" s="21"/>
    </row>
    <row r="408" spans="2:11" s="13" customFormat="1">
      <c r="B408" s="114" t="s">
        <v>103</v>
      </c>
      <c r="C408" s="115" t="s">
        <v>268</v>
      </c>
      <c r="D408" s="18" t="s">
        <v>17</v>
      </c>
      <c r="E408" s="83">
        <v>0</v>
      </c>
      <c r="F408" s="83">
        <v>200000</v>
      </c>
      <c r="G408" s="88">
        <f t="shared" si="11"/>
        <v>0</v>
      </c>
      <c r="H408" s="57"/>
      <c r="K408" s="21"/>
    </row>
    <row r="409" spans="2:11" s="13" customFormat="1">
      <c r="B409" s="95"/>
      <c r="C409" s="44"/>
      <c r="D409" s="96"/>
      <c r="E409" s="83"/>
      <c r="F409" s="100"/>
      <c r="G409" s="88">
        <f t="shared" si="11"/>
        <v>0</v>
      </c>
      <c r="H409" s="4"/>
      <c r="K409" s="21"/>
    </row>
    <row r="410" spans="2:11" s="6" customFormat="1">
      <c r="B410" s="95">
        <f>+B399+0.01</f>
        <v>10.089999999999998</v>
      </c>
      <c r="C410" s="116" t="s">
        <v>269</v>
      </c>
      <c r="D410" s="96"/>
      <c r="E410" s="100"/>
      <c r="F410" s="100"/>
      <c r="G410" s="88">
        <f t="shared" si="11"/>
        <v>0</v>
      </c>
      <c r="H410" s="4"/>
      <c r="I410" s="5"/>
      <c r="J410" s="5"/>
      <c r="K410" s="21"/>
    </row>
    <row r="411" spans="2:11" s="6" customFormat="1" ht="139.5" customHeight="1">
      <c r="B411" s="95"/>
      <c r="C411" s="44" t="s">
        <v>520</v>
      </c>
      <c r="D411" s="96"/>
      <c r="E411" s="83"/>
      <c r="F411" s="100"/>
      <c r="G411" s="88"/>
      <c r="H411" s="4"/>
      <c r="I411" s="5"/>
      <c r="J411" s="5"/>
      <c r="K411" s="21"/>
    </row>
    <row r="412" spans="2:11" s="6" customFormat="1">
      <c r="B412" s="95"/>
      <c r="C412" s="116" t="s">
        <v>521</v>
      </c>
      <c r="D412" s="96"/>
      <c r="E412" s="83"/>
      <c r="F412" s="100"/>
      <c r="G412" s="88"/>
      <c r="H412" s="4"/>
      <c r="I412" s="5"/>
      <c r="J412" s="5"/>
      <c r="K412" s="21"/>
    </row>
    <row r="413" spans="2:11" s="6" customFormat="1">
      <c r="B413" s="117"/>
      <c r="C413" s="44" t="s">
        <v>451</v>
      </c>
      <c r="D413" s="96" t="s">
        <v>49</v>
      </c>
      <c r="E413" s="100">
        <f>Toll_Plaza!J108</f>
        <v>450</v>
      </c>
      <c r="F413" s="83">
        <v>13000</v>
      </c>
      <c r="G413" s="118">
        <f t="shared" ref="G413:G418" si="12">+E413*F413</f>
        <v>5850000</v>
      </c>
      <c r="H413" s="4"/>
      <c r="I413" s="5"/>
      <c r="J413" s="5"/>
      <c r="K413" s="21"/>
    </row>
    <row r="414" spans="2:11" s="6" customFormat="1">
      <c r="B414" s="117"/>
      <c r="C414" s="44" t="s">
        <v>452</v>
      </c>
      <c r="D414" s="96" t="s">
        <v>49</v>
      </c>
      <c r="E414" s="100">
        <f>Toll_Plaza!I109</f>
        <v>33.25</v>
      </c>
      <c r="F414" s="83">
        <v>10000</v>
      </c>
      <c r="G414" s="118">
        <f t="shared" si="12"/>
        <v>332500</v>
      </c>
      <c r="H414" s="4"/>
      <c r="I414" s="5"/>
      <c r="J414" s="5"/>
      <c r="K414" s="21"/>
    </row>
    <row r="415" spans="2:11" s="6" customFormat="1">
      <c r="B415" s="117"/>
      <c r="C415" s="44" t="s">
        <v>453</v>
      </c>
      <c r="D415" s="96" t="s">
        <v>49</v>
      </c>
      <c r="E415" s="100">
        <f>Toll_Plaza!I110</f>
        <v>25</v>
      </c>
      <c r="F415" s="83">
        <v>13000</v>
      </c>
      <c r="G415" s="118">
        <f t="shared" si="12"/>
        <v>325000</v>
      </c>
      <c r="H415" s="4"/>
      <c r="I415" s="5"/>
      <c r="J415" s="5"/>
      <c r="K415" s="21"/>
    </row>
    <row r="416" spans="2:11" s="6" customFormat="1">
      <c r="B416" s="117"/>
      <c r="C416" s="44" t="s">
        <v>454</v>
      </c>
      <c r="D416" s="96" t="s">
        <v>49</v>
      </c>
      <c r="E416" s="100">
        <f>Toll_Plaza!I111</f>
        <v>25</v>
      </c>
      <c r="F416" s="83">
        <v>13000</v>
      </c>
      <c r="G416" s="118">
        <f t="shared" si="12"/>
        <v>325000</v>
      </c>
      <c r="H416" s="4"/>
      <c r="I416" s="5"/>
      <c r="J416" s="5"/>
      <c r="K416" s="21"/>
    </row>
    <row r="417" spans="2:11" s="6" customFormat="1">
      <c r="B417" s="117"/>
      <c r="C417" s="44" t="s">
        <v>455</v>
      </c>
      <c r="D417" s="96" t="s">
        <v>49</v>
      </c>
      <c r="E417" s="100">
        <f>Toll_Plaza!I112</f>
        <v>465</v>
      </c>
      <c r="F417" s="83">
        <v>5000</v>
      </c>
      <c r="G417" s="118">
        <f t="shared" si="12"/>
        <v>2325000</v>
      </c>
      <c r="H417" s="4"/>
      <c r="I417" s="5"/>
      <c r="J417" s="5"/>
      <c r="K417" s="21"/>
    </row>
    <row r="418" spans="2:11" s="6" customFormat="1">
      <c r="B418" s="117"/>
      <c r="C418" s="44" t="s">
        <v>522</v>
      </c>
      <c r="D418" s="96" t="s">
        <v>270</v>
      </c>
      <c r="E418" s="100">
        <f>Toll_Plaza!I113</f>
        <v>8</v>
      </c>
      <c r="F418" s="119">
        <v>1000000</v>
      </c>
      <c r="G418" s="118">
        <f t="shared" si="12"/>
        <v>8000000</v>
      </c>
      <c r="H418" s="4"/>
      <c r="I418" s="5"/>
      <c r="J418" s="5"/>
      <c r="K418" s="21"/>
    </row>
    <row r="419" spans="2:11" s="6" customFormat="1">
      <c r="B419" s="117"/>
      <c r="C419" s="116" t="s">
        <v>523</v>
      </c>
      <c r="D419" s="96"/>
      <c r="E419" s="100"/>
      <c r="F419" s="100"/>
      <c r="G419" s="118"/>
      <c r="H419" s="4"/>
      <c r="I419" s="5"/>
      <c r="J419" s="5"/>
      <c r="K419" s="21"/>
    </row>
    <row r="420" spans="2:11" s="6" customFormat="1">
      <c r="B420" s="117"/>
      <c r="C420" s="44" t="s">
        <v>271</v>
      </c>
      <c r="D420" s="96" t="s">
        <v>15</v>
      </c>
      <c r="E420" s="83">
        <f>Toll_Plaza!J122</f>
        <v>214</v>
      </c>
      <c r="F420" s="83">
        <v>35</v>
      </c>
      <c r="G420" s="118">
        <f t="shared" ref="G420:G425" si="13">+E420*F420</f>
        <v>7490</v>
      </c>
      <c r="H420" s="4"/>
      <c r="I420" s="5"/>
      <c r="J420" s="5"/>
      <c r="K420" s="21"/>
    </row>
    <row r="421" spans="2:11" s="6" customFormat="1">
      <c r="B421" s="117"/>
      <c r="C421" s="44" t="s">
        <v>272</v>
      </c>
      <c r="D421" s="96" t="s">
        <v>15</v>
      </c>
      <c r="E421" s="83">
        <f>Toll_Plaza!J128</f>
        <v>38</v>
      </c>
      <c r="F421" s="83">
        <v>3533</v>
      </c>
      <c r="G421" s="118">
        <f t="shared" si="13"/>
        <v>134254</v>
      </c>
      <c r="H421" s="4"/>
      <c r="I421" s="5"/>
      <c r="J421" s="5"/>
      <c r="K421" s="21"/>
    </row>
    <row r="422" spans="2:11" s="6" customFormat="1">
      <c r="B422" s="117"/>
      <c r="C422" s="44" t="s">
        <v>273</v>
      </c>
      <c r="D422" s="96" t="s">
        <v>15</v>
      </c>
      <c r="E422" s="83">
        <f>Toll_Plaza!J140</f>
        <v>184</v>
      </c>
      <c r="F422" s="83">
        <v>4973</v>
      </c>
      <c r="G422" s="118">
        <f t="shared" si="13"/>
        <v>915032</v>
      </c>
      <c r="H422" s="4"/>
      <c r="I422" s="5"/>
      <c r="J422" s="5"/>
      <c r="K422" s="21"/>
    </row>
    <row r="423" spans="2:11" s="6" customFormat="1">
      <c r="B423" s="117"/>
      <c r="C423" s="44" t="s">
        <v>274</v>
      </c>
      <c r="D423" s="96" t="s">
        <v>15</v>
      </c>
      <c r="E423" s="83">
        <f>Toll_Plaza!J145</f>
        <v>82</v>
      </c>
      <c r="F423" s="83">
        <v>4973</v>
      </c>
      <c r="G423" s="118">
        <f t="shared" si="13"/>
        <v>407786</v>
      </c>
      <c r="H423" s="4"/>
      <c r="I423" s="5"/>
      <c r="J423" s="5"/>
      <c r="K423" s="21"/>
    </row>
    <row r="424" spans="2:11" s="6" customFormat="1">
      <c r="B424" s="117"/>
      <c r="C424" s="44" t="s">
        <v>275</v>
      </c>
      <c r="D424" s="96" t="s">
        <v>276</v>
      </c>
      <c r="E424" s="83">
        <f>Toll_Plaza!J149+Toll_Plaza!J155+Toll_Plaza!J158</f>
        <v>22</v>
      </c>
      <c r="F424" s="83">
        <v>48057</v>
      </c>
      <c r="G424" s="118">
        <f t="shared" si="13"/>
        <v>1057254</v>
      </c>
      <c r="H424" s="4"/>
      <c r="I424" s="5"/>
      <c r="J424" s="5"/>
      <c r="K424" s="21"/>
    </row>
    <row r="425" spans="2:11" s="6" customFormat="1">
      <c r="B425" s="117"/>
      <c r="C425" s="44" t="s">
        <v>277</v>
      </c>
      <c r="D425" s="96" t="s">
        <v>17</v>
      </c>
      <c r="E425" s="83">
        <f>Toll_Plaza!J161</f>
        <v>6</v>
      </c>
      <c r="F425" s="83">
        <v>25000</v>
      </c>
      <c r="G425" s="118">
        <f t="shared" si="13"/>
        <v>150000</v>
      </c>
      <c r="H425" s="4"/>
      <c r="I425" s="5"/>
      <c r="J425" s="5"/>
      <c r="K425" s="21"/>
    </row>
    <row r="426" spans="2:11" s="6" customFormat="1">
      <c r="B426" s="117"/>
      <c r="C426" s="120"/>
      <c r="D426" s="96"/>
      <c r="E426" s="100"/>
      <c r="F426" s="100"/>
      <c r="G426" s="118">
        <f>SUM(G413:G425)</f>
        <v>19829316</v>
      </c>
      <c r="H426" s="4"/>
      <c r="I426" s="5"/>
      <c r="J426" s="5"/>
      <c r="K426" s="21"/>
    </row>
    <row r="427" spans="2:11" s="6" customFormat="1">
      <c r="B427" s="95">
        <f>B410+0.01</f>
        <v>10.099999999999998</v>
      </c>
      <c r="C427" s="116" t="s">
        <v>278</v>
      </c>
      <c r="D427" s="121"/>
      <c r="E427" s="122"/>
      <c r="F427" s="122"/>
      <c r="G427" s="118"/>
      <c r="H427" s="4"/>
      <c r="I427" s="5"/>
      <c r="J427" s="5"/>
      <c r="K427" s="21"/>
    </row>
    <row r="428" spans="2:11" s="6" customFormat="1" ht="120">
      <c r="B428" s="95" t="s">
        <v>188</v>
      </c>
      <c r="C428" s="44" t="s">
        <v>807</v>
      </c>
      <c r="D428" s="81" t="s">
        <v>302</v>
      </c>
      <c r="E428" s="123">
        <v>432</v>
      </c>
      <c r="F428" s="83">
        <v>16000</v>
      </c>
      <c r="G428" s="88">
        <f>+E428*F428</f>
        <v>6912000</v>
      </c>
      <c r="H428" s="4"/>
      <c r="I428" s="5"/>
      <c r="J428" s="5"/>
      <c r="K428" s="21"/>
    </row>
    <row r="429" spans="2:11" s="6" customFormat="1" ht="120">
      <c r="B429" s="95" t="s">
        <v>189</v>
      </c>
      <c r="C429" s="44" t="s">
        <v>808</v>
      </c>
      <c r="D429" s="81" t="s">
        <v>302</v>
      </c>
      <c r="E429" s="123">
        <v>40</v>
      </c>
      <c r="F429" s="83">
        <v>16500</v>
      </c>
      <c r="G429" s="88">
        <f t="shared" ref="G429:G449" si="14">+E429*F429</f>
        <v>660000</v>
      </c>
      <c r="H429" s="4"/>
      <c r="I429" s="5"/>
      <c r="J429" s="5"/>
      <c r="K429" s="21"/>
    </row>
    <row r="430" spans="2:11" s="6" customFormat="1" ht="135">
      <c r="B430" s="95" t="s">
        <v>190</v>
      </c>
      <c r="C430" s="44" t="s">
        <v>809</v>
      </c>
      <c r="D430" s="81" t="s">
        <v>302</v>
      </c>
      <c r="E430" s="123">
        <v>46</v>
      </c>
      <c r="F430" s="83">
        <v>670000</v>
      </c>
      <c r="G430" s="88">
        <f t="shared" si="14"/>
        <v>30820000</v>
      </c>
      <c r="H430" s="4"/>
      <c r="I430" s="5"/>
      <c r="J430" s="5"/>
      <c r="K430" s="21"/>
    </row>
    <row r="431" spans="2:11" s="6" customFormat="1" ht="60">
      <c r="B431" s="95" t="s">
        <v>191</v>
      </c>
      <c r="C431" s="44" t="s">
        <v>810</v>
      </c>
      <c r="D431" s="81" t="s">
        <v>302</v>
      </c>
      <c r="E431" s="123">
        <v>46</v>
      </c>
      <c r="F431" s="83">
        <v>10000</v>
      </c>
      <c r="G431" s="88">
        <f t="shared" si="14"/>
        <v>460000</v>
      </c>
      <c r="H431" s="4"/>
      <c r="I431" s="5"/>
      <c r="J431" s="5"/>
      <c r="K431" s="21"/>
    </row>
    <row r="432" spans="2:11" s="6" customFormat="1" ht="75">
      <c r="B432" s="95" t="s">
        <v>485</v>
      </c>
      <c r="C432" s="44" t="s">
        <v>811</v>
      </c>
      <c r="D432" s="81" t="s">
        <v>302</v>
      </c>
      <c r="E432" s="123">
        <v>512</v>
      </c>
      <c r="F432" s="83">
        <v>6500</v>
      </c>
      <c r="G432" s="88">
        <f t="shared" si="14"/>
        <v>3328000</v>
      </c>
      <c r="H432" s="4"/>
      <c r="I432" s="5"/>
      <c r="J432" s="5"/>
      <c r="K432" s="21"/>
    </row>
    <row r="433" spans="2:11" s="6" customFormat="1" ht="90">
      <c r="B433" s="95" t="s">
        <v>490</v>
      </c>
      <c r="C433" s="44" t="s">
        <v>812</v>
      </c>
      <c r="D433" s="81" t="s">
        <v>302</v>
      </c>
      <c r="E433" s="123">
        <v>84</v>
      </c>
      <c r="F433" s="83">
        <v>12100</v>
      </c>
      <c r="G433" s="88">
        <f t="shared" si="14"/>
        <v>1016400</v>
      </c>
      <c r="H433" s="4"/>
      <c r="I433" s="5"/>
      <c r="J433" s="5"/>
      <c r="K433" s="21"/>
    </row>
    <row r="434" spans="2:11" s="6" customFormat="1">
      <c r="B434" s="95"/>
      <c r="C434" s="44" t="s">
        <v>813</v>
      </c>
      <c r="D434" s="81"/>
      <c r="E434" s="123"/>
      <c r="F434" s="100"/>
      <c r="G434" s="88"/>
      <c r="H434" s="4"/>
      <c r="I434" s="5"/>
      <c r="J434" s="5"/>
      <c r="K434" s="21"/>
    </row>
    <row r="435" spans="2:11" s="6" customFormat="1" ht="165">
      <c r="B435" s="95" t="s">
        <v>493</v>
      </c>
      <c r="C435" s="44" t="s">
        <v>814</v>
      </c>
      <c r="D435" s="81"/>
      <c r="E435" s="123"/>
      <c r="F435" s="100"/>
      <c r="G435" s="88"/>
      <c r="H435" s="4"/>
      <c r="I435" s="5"/>
      <c r="J435" s="5"/>
      <c r="K435" s="21"/>
    </row>
    <row r="436" spans="2:11" s="6" customFormat="1">
      <c r="B436" s="95"/>
      <c r="C436" s="44" t="s">
        <v>815</v>
      </c>
      <c r="D436" s="81" t="s">
        <v>11</v>
      </c>
      <c r="E436" s="123">
        <v>500</v>
      </c>
      <c r="F436" s="83">
        <v>622</v>
      </c>
      <c r="G436" s="88">
        <f t="shared" si="14"/>
        <v>311000</v>
      </c>
      <c r="H436" s="4"/>
      <c r="I436" s="5"/>
      <c r="J436" s="5"/>
      <c r="K436" s="21"/>
    </row>
    <row r="437" spans="2:11" s="6" customFormat="1" ht="75">
      <c r="B437" s="95" t="s">
        <v>816</v>
      </c>
      <c r="C437" s="44" t="s">
        <v>817</v>
      </c>
      <c r="D437" s="81" t="s">
        <v>11</v>
      </c>
      <c r="E437" s="123">
        <v>18698</v>
      </c>
      <c r="F437" s="83">
        <v>205</v>
      </c>
      <c r="G437" s="88">
        <f t="shared" si="14"/>
        <v>3833090</v>
      </c>
      <c r="H437" s="4"/>
      <c r="I437" s="5"/>
      <c r="J437" s="5"/>
      <c r="K437" s="21"/>
    </row>
    <row r="438" spans="2:11" s="6" customFormat="1" ht="60">
      <c r="B438" s="95" t="s">
        <v>818</v>
      </c>
      <c r="C438" s="44" t="s">
        <v>819</v>
      </c>
      <c r="D438" s="81" t="s">
        <v>11</v>
      </c>
      <c r="E438" s="123">
        <v>400</v>
      </c>
      <c r="F438" s="83">
        <v>132</v>
      </c>
      <c r="G438" s="88">
        <f t="shared" si="14"/>
        <v>52800</v>
      </c>
      <c r="H438" s="4"/>
      <c r="I438" s="5"/>
      <c r="J438" s="5"/>
      <c r="K438" s="21"/>
    </row>
    <row r="439" spans="2:11" s="6" customFormat="1" ht="60">
      <c r="B439" s="95" t="s">
        <v>820</v>
      </c>
      <c r="C439" s="44" t="s">
        <v>821</v>
      </c>
      <c r="D439" s="81" t="s">
        <v>11</v>
      </c>
      <c r="E439" s="123">
        <v>2070</v>
      </c>
      <c r="F439" s="83">
        <v>112</v>
      </c>
      <c r="G439" s="88">
        <f t="shared" si="14"/>
        <v>231840</v>
      </c>
      <c r="H439" s="4"/>
      <c r="I439" s="5"/>
      <c r="J439" s="5"/>
      <c r="K439" s="21"/>
    </row>
    <row r="440" spans="2:11" s="6" customFormat="1" ht="60">
      <c r="B440" s="95" t="s">
        <v>822</v>
      </c>
      <c r="C440" s="44" t="s">
        <v>823</v>
      </c>
      <c r="D440" s="81" t="s">
        <v>11</v>
      </c>
      <c r="E440" s="123">
        <v>18698</v>
      </c>
      <c r="F440" s="83">
        <v>100</v>
      </c>
      <c r="G440" s="88">
        <f t="shared" si="14"/>
        <v>1869800</v>
      </c>
      <c r="H440" s="4"/>
      <c r="I440" s="5"/>
      <c r="J440" s="5"/>
      <c r="K440" s="21"/>
    </row>
    <row r="441" spans="2:11" s="6" customFormat="1" ht="60">
      <c r="B441" s="95" t="s">
        <v>824</v>
      </c>
      <c r="C441" s="44" t="s">
        <v>825</v>
      </c>
      <c r="D441" s="81"/>
      <c r="E441" s="123"/>
      <c r="F441" s="100"/>
      <c r="G441" s="88"/>
      <c r="H441" s="4"/>
      <c r="I441" s="5"/>
      <c r="J441" s="5"/>
      <c r="K441" s="21"/>
    </row>
    <row r="442" spans="2:11" s="6" customFormat="1">
      <c r="B442" s="95"/>
      <c r="C442" s="44" t="s">
        <v>826</v>
      </c>
      <c r="D442" s="81" t="s">
        <v>302</v>
      </c>
      <c r="E442" s="123">
        <v>72</v>
      </c>
      <c r="F442" s="83">
        <v>425</v>
      </c>
      <c r="G442" s="88">
        <f t="shared" si="14"/>
        <v>30600</v>
      </c>
      <c r="H442" s="4"/>
      <c r="I442" s="5"/>
      <c r="J442" s="5"/>
      <c r="K442" s="21"/>
    </row>
    <row r="443" spans="2:11" s="6" customFormat="1">
      <c r="B443" s="95"/>
      <c r="C443" s="44" t="s">
        <v>827</v>
      </c>
      <c r="D443" s="81" t="s">
        <v>302</v>
      </c>
      <c r="E443" s="123">
        <v>3000</v>
      </c>
      <c r="F443" s="83">
        <v>110</v>
      </c>
      <c r="G443" s="88">
        <f t="shared" si="14"/>
        <v>330000</v>
      </c>
      <c r="H443" s="4"/>
      <c r="I443" s="5"/>
      <c r="J443" s="5"/>
      <c r="K443" s="21"/>
    </row>
    <row r="444" spans="2:11" s="6" customFormat="1">
      <c r="B444" s="95"/>
      <c r="C444" s="44" t="s">
        <v>828</v>
      </c>
      <c r="D444" s="81" t="s">
        <v>302</v>
      </c>
      <c r="E444" s="123">
        <v>1116</v>
      </c>
      <c r="F444" s="83">
        <v>55</v>
      </c>
      <c r="G444" s="88">
        <f t="shared" si="14"/>
        <v>61380</v>
      </c>
      <c r="H444" s="4"/>
      <c r="I444" s="5"/>
      <c r="J444" s="5"/>
      <c r="K444" s="21"/>
    </row>
    <row r="445" spans="2:11" s="6" customFormat="1">
      <c r="B445" s="95"/>
      <c r="C445" s="44" t="s">
        <v>829</v>
      </c>
      <c r="D445" s="81" t="s">
        <v>302</v>
      </c>
      <c r="E445" s="123">
        <v>2400</v>
      </c>
      <c r="F445" s="83">
        <v>55</v>
      </c>
      <c r="G445" s="88">
        <f t="shared" si="14"/>
        <v>132000</v>
      </c>
      <c r="H445" s="4"/>
      <c r="I445" s="5"/>
      <c r="J445" s="5"/>
      <c r="K445" s="21"/>
    </row>
    <row r="446" spans="2:11" s="6" customFormat="1" ht="165">
      <c r="B446" s="95" t="s">
        <v>478</v>
      </c>
      <c r="C446" s="44" t="s">
        <v>830</v>
      </c>
      <c r="D446" s="81" t="s">
        <v>302</v>
      </c>
      <c r="E446" s="123">
        <v>3</v>
      </c>
      <c r="F446" s="83">
        <v>320000</v>
      </c>
      <c r="G446" s="88">
        <f t="shared" si="14"/>
        <v>960000</v>
      </c>
      <c r="H446" s="4"/>
      <c r="I446" s="5"/>
      <c r="J446" s="5"/>
      <c r="K446" s="21"/>
    </row>
    <row r="447" spans="2:11" s="6" customFormat="1" ht="60">
      <c r="B447" s="95" t="s">
        <v>831</v>
      </c>
      <c r="C447" s="44" t="s">
        <v>832</v>
      </c>
      <c r="D447" s="81" t="s">
        <v>11</v>
      </c>
      <c r="E447" s="123">
        <v>300</v>
      </c>
      <c r="F447" s="83">
        <v>473</v>
      </c>
      <c r="G447" s="88">
        <f t="shared" si="14"/>
        <v>141900</v>
      </c>
      <c r="H447" s="4"/>
      <c r="I447" s="5"/>
      <c r="J447" s="5"/>
      <c r="K447" s="21"/>
    </row>
    <row r="448" spans="2:11" s="6" customFormat="1" ht="45">
      <c r="B448" s="95" t="s">
        <v>833</v>
      </c>
      <c r="C448" s="44" t="s">
        <v>834</v>
      </c>
      <c r="D448" s="81" t="s">
        <v>11</v>
      </c>
      <c r="E448" s="123">
        <v>240</v>
      </c>
      <c r="F448" s="83">
        <v>352</v>
      </c>
      <c r="G448" s="88">
        <f t="shared" si="14"/>
        <v>84480</v>
      </c>
      <c r="H448" s="4"/>
      <c r="I448" s="5"/>
      <c r="J448" s="5"/>
      <c r="K448" s="21"/>
    </row>
    <row r="449" spans="2:11" s="6" customFormat="1" ht="105">
      <c r="B449" s="95" t="s">
        <v>835</v>
      </c>
      <c r="C449" s="44" t="s">
        <v>836</v>
      </c>
      <c r="D449" s="81" t="s">
        <v>302</v>
      </c>
      <c r="E449" s="123">
        <v>198</v>
      </c>
      <c r="F449" s="83">
        <v>8800</v>
      </c>
      <c r="G449" s="88">
        <f t="shared" si="14"/>
        <v>1742400</v>
      </c>
      <c r="H449" s="4"/>
      <c r="I449" s="5"/>
      <c r="J449" s="5"/>
      <c r="K449" s="21"/>
    </row>
    <row r="450" spans="2:11" s="6" customFormat="1" ht="60">
      <c r="B450" s="95">
        <f>+B427+0.01</f>
        <v>10.109999999999998</v>
      </c>
      <c r="C450" s="44" t="s">
        <v>279</v>
      </c>
      <c r="D450" s="81"/>
      <c r="E450" s="82"/>
      <c r="F450" s="82"/>
      <c r="G450" s="81"/>
      <c r="H450" s="4"/>
      <c r="I450" s="5"/>
      <c r="J450" s="5"/>
      <c r="K450" s="21"/>
    </row>
    <row r="451" spans="2:11" s="6" customFormat="1">
      <c r="B451" s="115"/>
      <c r="C451" s="44" t="s">
        <v>280</v>
      </c>
      <c r="D451" s="81" t="s">
        <v>15</v>
      </c>
      <c r="E451" s="123">
        <v>20006</v>
      </c>
      <c r="F451" s="124">
        <v>29</v>
      </c>
      <c r="G451" s="88">
        <f t="shared" ref="G451:G461" si="15">+E451*F451</f>
        <v>580174</v>
      </c>
      <c r="H451" s="4"/>
      <c r="I451" s="5"/>
      <c r="J451" s="5"/>
      <c r="K451" s="21"/>
    </row>
    <row r="452" spans="2:11" s="6" customFormat="1">
      <c r="B452" s="115"/>
      <c r="C452" s="44" t="s">
        <v>281</v>
      </c>
      <c r="D452" s="81" t="s">
        <v>15</v>
      </c>
      <c r="E452" s="123">
        <v>50015</v>
      </c>
      <c r="F452" s="124">
        <v>137</v>
      </c>
      <c r="G452" s="88">
        <f t="shared" si="15"/>
        <v>6852055</v>
      </c>
      <c r="H452" s="4"/>
      <c r="I452" s="5"/>
      <c r="J452" s="5"/>
      <c r="K452" s="21"/>
    </row>
    <row r="453" spans="2:11" s="6" customFormat="1">
      <c r="B453" s="115"/>
      <c r="C453" s="44" t="s">
        <v>282</v>
      </c>
      <c r="D453" s="81" t="s">
        <v>15</v>
      </c>
      <c r="E453" s="123">
        <v>50015</v>
      </c>
      <c r="F453" s="124">
        <v>161</v>
      </c>
      <c r="G453" s="88">
        <f t="shared" si="15"/>
        <v>8052415</v>
      </c>
      <c r="H453" s="4"/>
      <c r="I453" s="5"/>
      <c r="J453" s="5"/>
      <c r="K453" s="21"/>
    </row>
    <row r="454" spans="2:11" s="6" customFormat="1">
      <c r="B454" s="115"/>
      <c r="C454" s="44" t="s">
        <v>283</v>
      </c>
      <c r="D454" s="81" t="s">
        <v>15</v>
      </c>
      <c r="E454" s="123">
        <v>20006</v>
      </c>
      <c r="F454" s="124">
        <v>1078</v>
      </c>
      <c r="G454" s="88">
        <f t="shared" si="15"/>
        <v>21566468</v>
      </c>
      <c r="H454" s="4"/>
      <c r="I454" s="5"/>
      <c r="J454" s="5"/>
      <c r="K454" s="21"/>
    </row>
    <row r="455" spans="2:11" s="6" customFormat="1">
      <c r="B455" s="115"/>
      <c r="C455" s="44" t="s">
        <v>284</v>
      </c>
      <c r="D455" s="81" t="s">
        <v>15</v>
      </c>
      <c r="E455" s="125">
        <v>25008</v>
      </c>
      <c r="F455" s="124">
        <v>1263</v>
      </c>
      <c r="G455" s="88">
        <f t="shared" si="15"/>
        <v>31585104</v>
      </c>
      <c r="H455" s="4"/>
      <c r="I455" s="5"/>
      <c r="J455" s="5"/>
      <c r="K455" s="21"/>
    </row>
    <row r="456" spans="2:11" s="6" customFormat="1">
      <c r="B456" s="115"/>
      <c r="C456" s="44" t="s">
        <v>285</v>
      </c>
      <c r="D456" s="81" t="s">
        <v>49</v>
      </c>
      <c r="E456" s="125">
        <v>100030</v>
      </c>
      <c r="F456" s="124">
        <v>25</v>
      </c>
      <c r="G456" s="88">
        <f t="shared" si="15"/>
        <v>2500750</v>
      </c>
      <c r="H456" s="4"/>
      <c r="I456" s="5"/>
      <c r="J456" s="5"/>
      <c r="K456" s="21"/>
    </row>
    <row r="457" spans="2:11" s="6" customFormat="1">
      <c r="B457" s="115"/>
      <c r="C457" s="44" t="s">
        <v>286</v>
      </c>
      <c r="D457" s="81" t="s">
        <v>49</v>
      </c>
      <c r="E457" s="125">
        <v>100030</v>
      </c>
      <c r="F457" s="124">
        <v>10</v>
      </c>
      <c r="G457" s="88">
        <f t="shared" si="15"/>
        <v>1000300</v>
      </c>
      <c r="H457" s="4"/>
      <c r="I457" s="5"/>
      <c r="J457" s="5"/>
      <c r="K457" s="21"/>
    </row>
    <row r="458" spans="2:11" s="6" customFormat="1">
      <c r="B458" s="115"/>
      <c r="C458" s="44" t="s">
        <v>287</v>
      </c>
      <c r="D458" s="81" t="s">
        <v>49</v>
      </c>
      <c r="E458" s="125">
        <v>100030</v>
      </c>
      <c r="F458" s="124">
        <v>8</v>
      </c>
      <c r="G458" s="88">
        <f t="shared" si="15"/>
        <v>800240</v>
      </c>
      <c r="H458" s="4"/>
      <c r="I458" s="5"/>
      <c r="J458" s="5"/>
      <c r="K458" s="21"/>
    </row>
    <row r="459" spans="2:11" s="6" customFormat="1">
      <c r="B459" s="115"/>
      <c r="C459" s="44" t="s">
        <v>288</v>
      </c>
      <c r="D459" s="81" t="s">
        <v>15</v>
      </c>
      <c r="E459" s="125">
        <v>5002</v>
      </c>
      <c r="F459" s="124">
        <v>4419</v>
      </c>
      <c r="G459" s="88">
        <f t="shared" si="15"/>
        <v>22103838</v>
      </c>
      <c r="H459" s="4"/>
      <c r="I459" s="5"/>
      <c r="J459" s="5"/>
      <c r="K459" s="21"/>
    </row>
    <row r="460" spans="2:11" s="6" customFormat="1">
      <c r="B460" s="115"/>
      <c r="C460" s="26" t="s">
        <v>289</v>
      </c>
      <c r="D460" s="81" t="s">
        <v>49</v>
      </c>
      <c r="E460" s="125">
        <v>100030</v>
      </c>
      <c r="F460" s="124">
        <v>49</v>
      </c>
      <c r="G460" s="88">
        <f t="shared" si="15"/>
        <v>4901470</v>
      </c>
      <c r="H460" s="4"/>
      <c r="I460" s="5"/>
      <c r="J460" s="5"/>
      <c r="K460" s="21"/>
    </row>
    <row r="461" spans="2:11" s="6" customFormat="1" ht="15.75" thickBot="1">
      <c r="B461" s="126"/>
      <c r="C461" s="103" t="s">
        <v>290</v>
      </c>
      <c r="D461" s="127" t="s">
        <v>15</v>
      </c>
      <c r="E461" s="128">
        <v>80024</v>
      </c>
      <c r="F461" s="129">
        <v>161</v>
      </c>
      <c r="G461" s="106">
        <f t="shared" si="15"/>
        <v>12883864</v>
      </c>
      <c r="H461" s="4"/>
      <c r="I461" s="5"/>
      <c r="J461" s="5"/>
      <c r="K461" s="21"/>
    </row>
    <row r="462" spans="2:11" s="6" customFormat="1" ht="30.75" thickBot="1">
      <c r="B462" s="38"/>
      <c r="C462" s="45" t="s">
        <v>291</v>
      </c>
      <c r="D462" s="39"/>
      <c r="E462" s="32"/>
      <c r="F462" s="32"/>
      <c r="G462" s="33">
        <f>SUM(G383:G461)</f>
        <v>436172579</v>
      </c>
      <c r="H462" s="34">
        <f>SUM(E383:E461)</f>
        <v>762490.25</v>
      </c>
      <c r="I462" s="35">
        <v>764046</v>
      </c>
      <c r="J462" s="97">
        <f>+H462-I462</f>
        <v>-1555.75</v>
      </c>
      <c r="K462" s="21"/>
    </row>
    <row r="463" spans="2:11" ht="15.75" thickBot="1">
      <c r="B463" s="38">
        <v>11</v>
      </c>
      <c r="C463" s="45" t="s">
        <v>292</v>
      </c>
      <c r="D463" s="39"/>
      <c r="E463" s="46"/>
      <c r="F463" s="46"/>
      <c r="G463" s="40"/>
      <c r="K463" s="21"/>
    </row>
    <row r="464" spans="2:11">
      <c r="B464" s="130" t="s">
        <v>93</v>
      </c>
      <c r="C464" s="131" t="s">
        <v>293</v>
      </c>
      <c r="D464" s="18"/>
      <c r="E464" s="19"/>
      <c r="F464" s="69"/>
      <c r="G464" s="20"/>
      <c r="K464" s="21"/>
    </row>
    <row r="465" spans="2:11" ht="30">
      <c r="B465" s="16">
        <f>+B463+0.01</f>
        <v>11.01</v>
      </c>
      <c r="C465" s="17" t="s">
        <v>294</v>
      </c>
      <c r="D465" s="18"/>
      <c r="E465" s="19"/>
      <c r="F465" s="69"/>
      <c r="G465" s="20"/>
      <c r="K465" s="21"/>
    </row>
    <row r="466" spans="2:11">
      <c r="B466" s="16"/>
      <c r="C466" s="17" t="s">
        <v>295</v>
      </c>
      <c r="D466" s="18" t="s">
        <v>49</v>
      </c>
      <c r="E466" s="19">
        <v>22248</v>
      </c>
      <c r="F466" s="69">
        <v>94</v>
      </c>
      <c r="G466" s="20">
        <f t="shared" ref="G466:G476" si="16">+E466*F466</f>
        <v>2091312</v>
      </c>
      <c r="K466" s="21"/>
    </row>
    <row r="467" spans="2:11">
      <c r="B467" s="16"/>
      <c r="C467" s="132" t="s">
        <v>296</v>
      </c>
      <c r="D467" s="18" t="s">
        <v>49</v>
      </c>
      <c r="E467" s="19">
        <v>9535</v>
      </c>
      <c r="F467" s="69">
        <v>140</v>
      </c>
      <c r="G467" s="20">
        <f t="shared" si="16"/>
        <v>1334900</v>
      </c>
      <c r="K467" s="21"/>
    </row>
    <row r="468" spans="2:11" ht="60">
      <c r="B468" s="16">
        <f>+B465+0.01</f>
        <v>11.02</v>
      </c>
      <c r="C468" s="44" t="s">
        <v>297</v>
      </c>
      <c r="D468" s="18" t="s">
        <v>49</v>
      </c>
      <c r="E468" s="19">
        <v>105944</v>
      </c>
      <c r="F468" s="69">
        <v>85</v>
      </c>
      <c r="G468" s="20">
        <f t="shared" si="16"/>
        <v>9005240</v>
      </c>
      <c r="K468" s="21"/>
    </row>
    <row r="469" spans="2:11" s="13" customFormat="1" ht="45">
      <c r="B469" s="16">
        <f>+B468+0.01</f>
        <v>11.03</v>
      </c>
      <c r="C469" s="44" t="s">
        <v>298</v>
      </c>
      <c r="D469" s="18"/>
      <c r="E469" s="22"/>
      <c r="F469" s="22"/>
      <c r="G469" s="20">
        <f t="shared" si="16"/>
        <v>0</v>
      </c>
      <c r="H469" s="4"/>
      <c r="K469" s="21"/>
    </row>
    <row r="470" spans="2:11" s="13" customFormat="1" ht="30">
      <c r="B470" s="16"/>
      <c r="C470" s="17" t="s">
        <v>299</v>
      </c>
      <c r="D470" s="18" t="s">
        <v>11</v>
      </c>
      <c r="E470" s="19">
        <v>0</v>
      </c>
      <c r="F470" s="69">
        <v>2000</v>
      </c>
      <c r="G470" s="20">
        <f t="shared" si="16"/>
        <v>0</v>
      </c>
      <c r="H470" s="4"/>
      <c r="K470" s="21"/>
    </row>
    <row r="471" spans="2:11" s="13" customFormat="1">
      <c r="B471" s="16"/>
      <c r="C471" s="17" t="s">
        <v>300</v>
      </c>
      <c r="D471" s="18" t="s">
        <v>11</v>
      </c>
      <c r="E471" s="20">
        <v>32848</v>
      </c>
      <c r="F471" s="69">
        <v>500</v>
      </c>
      <c r="G471" s="20">
        <f t="shared" si="16"/>
        <v>16424000</v>
      </c>
      <c r="H471" s="4"/>
      <c r="K471" s="21"/>
    </row>
    <row r="472" spans="2:11" s="13" customFormat="1">
      <c r="B472" s="16"/>
      <c r="C472" s="17" t="s">
        <v>301</v>
      </c>
      <c r="D472" s="18" t="s">
        <v>302</v>
      </c>
      <c r="E472" s="20">
        <v>292</v>
      </c>
      <c r="F472" s="69">
        <v>1594</v>
      </c>
      <c r="G472" s="20">
        <f t="shared" si="16"/>
        <v>465448</v>
      </c>
      <c r="H472" s="4"/>
      <c r="K472" s="21"/>
    </row>
    <row r="473" spans="2:11" s="13" customFormat="1">
      <c r="B473" s="16"/>
      <c r="C473" s="17" t="s">
        <v>303</v>
      </c>
      <c r="D473" s="18" t="s">
        <v>302</v>
      </c>
      <c r="E473" s="20">
        <v>4867</v>
      </c>
      <c r="F473" s="69">
        <v>120</v>
      </c>
      <c r="G473" s="20">
        <f t="shared" si="16"/>
        <v>584040</v>
      </c>
      <c r="H473" s="4"/>
      <c r="K473" s="21"/>
    </row>
    <row r="474" spans="2:11" s="13" customFormat="1">
      <c r="B474" s="16"/>
      <c r="C474" s="56" t="s">
        <v>304</v>
      </c>
      <c r="D474" s="18" t="s">
        <v>302</v>
      </c>
      <c r="E474" s="20">
        <v>292</v>
      </c>
      <c r="F474" s="69">
        <v>3600</v>
      </c>
      <c r="G474" s="20">
        <f t="shared" si="16"/>
        <v>1051200</v>
      </c>
      <c r="H474" s="4"/>
      <c r="K474" s="21"/>
    </row>
    <row r="475" spans="2:11" s="13" customFormat="1">
      <c r="B475" s="16"/>
      <c r="C475" s="17" t="s">
        <v>305</v>
      </c>
      <c r="D475" s="18" t="s">
        <v>11</v>
      </c>
      <c r="E475" s="20">
        <v>4379625</v>
      </c>
      <c r="F475" s="69">
        <v>5</v>
      </c>
      <c r="G475" s="20">
        <f t="shared" si="16"/>
        <v>21898125</v>
      </c>
      <c r="H475" s="4"/>
      <c r="K475" s="21"/>
    </row>
    <row r="476" spans="2:11" s="13" customFormat="1" ht="30.75" thickBot="1">
      <c r="B476" s="16"/>
      <c r="C476" s="17" t="s">
        <v>306</v>
      </c>
      <c r="D476" s="18" t="s">
        <v>307</v>
      </c>
      <c r="E476" s="19">
        <v>52556</v>
      </c>
      <c r="F476" s="69">
        <v>200</v>
      </c>
      <c r="G476" s="20">
        <f t="shared" si="16"/>
        <v>10511200</v>
      </c>
      <c r="H476" s="4"/>
      <c r="K476" s="21"/>
    </row>
    <row r="477" spans="2:11" ht="30.75" thickBot="1">
      <c r="B477" s="38"/>
      <c r="C477" s="30" t="s">
        <v>308</v>
      </c>
      <c r="D477" s="133"/>
      <c r="E477" s="134"/>
      <c r="F477" s="134"/>
      <c r="G477" s="33">
        <f>+SUM(G466:G476)</f>
        <v>63365465</v>
      </c>
      <c r="K477" s="21"/>
    </row>
    <row r="478" spans="2:11">
      <c r="B478" s="135" t="s">
        <v>95</v>
      </c>
      <c r="C478" s="136" t="s">
        <v>309</v>
      </c>
      <c r="D478" s="137"/>
      <c r="E478" s="138"/>
      <c r="F478" s="138"/>
      <c r="G478" s="139"/>
      <c r="K478" s="21"/>
    </row>
    <row r="479" spans="2:11">
      <c r="B479" s="130" t="s">
        <v>310</v>
      </c>
      <c r="C479" s="131" t="s">
        <v>311</v>
      </c>
      <c r="D479" s="18"/>
      <c r="E479" s="19"/>
      <c r="F479" s="69"/>
      <c r="G479" s="20"/>
      <c r="K479" s="21"/>
    </row>
    <row r="480" spans="2:11" ht="45">
      <c r="B480" s="16">
        <f>+B469+0.01</f>
        <v>11.04</v>
      </c>
      <c r="C480" s="44" t="s">
        <v>312</v>
      </c>
      <c r="D480" s="108"/>
      <c r="E480" s="140"/>
      <c r="F480" s="69"/>
      <c r="G480" s="20"/>
      <c r="J480" s="36"/>
      <c r="K480" s="21"/>
    </row>
    <row r="481" spans="2:11">
      <c r="B481" s="16"/>
      <c r="C481" s="17" t="s">
        <v>798</v>
      </c>
      <c r="D481" s="18" t="s">
        <v>15</v>
      </c>
      <c r="E481" s="19">
        <v>202420</v>
      </c>
      <c r="F481" s="69">
        <v>6361</v>
      </c>
      <c r="G481" s="141">
        <f>+E481*F481</f>
        <v>1287593620</v>
      </c>
      <c r="H481" s="4">
        <v>194440</v>
      </c>
      <c r="I481" s="35">
        <f>E481-H481</f>
        <v>7980</v>
      </c>
      <c r="J481" s="36"/>
      <c r="K481" s="21"/>
    </row>
    <row r="482" spans="2:11" ht="45">
      <c r="B482" s="16">
        <f>+B480+0.01</f>
        <v>11.049999999999999</v>
      </c>
      <c r="C482" s="17" t="s">
        <v>313</v>
      </c>
      <c r="D482" s="18"/>
      <c r="E482" s="19"/>
      <c r="F482" s="69"/>
      <c r="G482" s="20"/>
      <c r="I482" s="35">
        <f t="shared" ref="I482:I491" si="17">E482-H482</f>
        <v>0</v>
      </c>
      <c r="J482" s="36"/>
      <c r="K482" s="21"/>
    </row>
    <row r="483" spans="2:11" ht="30">
      <c r="B483" s="16"/>
      <c r="C483" s="17" t="s">
        <v>314</v>
      </c>
      <c r="D483" s="18" t="s">
        <v>49</v>
      </c>
      <c r="E483" s="19">
        <v>180495</v>
      </c>
      <c r="F483" s="69">
        <v>554</v>
      </c>
      <c r="G483" s="20">
        <f>+E483*F483</f>
        <v>99994230</v>
      </c>
      <c r="H483" s="4">
        <v>173510</v>
      </c>
      <c r="I483" s="35">
        <f t="shared" si="17"/>
        <v>6985</v>
      </c>
      <c r="J483" s="36"/>
      <c r="K483" s="21"/>
    </row>
    <row r="484" spans="2:11" ht="30">
      <c r="B484" s="16"/>
      <c r="C484" s="17" t="s">
        <v>215</v>
      </c>
      <c r="D484" s="18" t="s">
        <v>302</v>
      </c>
      <c r="E484" s="19">
        <v>2120</v>
      </c>
      <c r="F484" s="69">
        <v>609</v>
      </c>
      <c r="G484" s="20">
        <f>+E484*F484</f>
        <v>1291080</v>
      </c>
      <c r="H484" s="4">
        <v>2120</v>
      </c>
      <c r="I484" s="35">
        <f t="shared" si="17"/>
        <v>0</v>
      </c>
      <c r="J484" s="36"/>
      <c r="K484" s="21"/>
    </row>
    <row r="485" spans="2:11">
      <c r="B485" s="16"/>
      <c r="C485" s="17" t="s">
        <v>216</v>
      </c>
      <c r="D485" s="18" t="s">
        <v>49</v>
      </c>
      <c r="E485" s="19">
        <v>3590</v>
      </c>
      <c r="F485" s="69">
        <v>554</v>
      </c>
      <c r="G485" s="20">
        <f>+E485*F485</f>
        <v>1988860</v>
      </c>
      <c r="H485" s="4">
        <v>3590</v>
      </c>
      <c r="I485" s="35">
        <f t="shared" si="17"/>
        <v>0</v>
      </c>
      <c r="J485" s="36"/>
      <c r="K485" s="21"/>
    </row>
    <row r="486" spans="2:11">
      <c r="B486" s="16"/>
      <c r="C486" s="85" t="s">
        <v>217</v>
      </c>
      <c r="D486" s="18" t="s">
        <v>49</v>
      </c>
      <c r="E486" s="19">
        <v>3260</v>
      </c>
      <c r="F486" s="69">
        <v>554</v>
      </c>
      <c r="G486" s="20">
        <f>+E486*F486</f>
        <v>1806040</v>
      </c>
      <c r="H486" s="4">
        <v>3260</v>
      </c>
      <c r="I486" s="35">
        <f t="shared" si="17"/>
        <v>0</v>
      </c>
      <c r="J486" s="36"/>
      <c r="K486" s="21"/>
    </row>
    <row r="487" spans="2:11" ht="30">
      <c r="B487" s="16">
        <f>+B482+0.01</f>
        <v>11.059999999999999</v>
      </c>
      <c r="C487" s="17" t="s">
        <v>315</v>
      </c>
      <c r="D487" s="18"/>
      <c r="E487" s="19"/>
      <c r="F487" s="69"/>
      <c r="G487" s="20"/>
      <c r="I487" s="35">
        <f t="shared" si="17"/>
        <v>0</v>
      </c>
      <c r="J487" s="36"/>
      <c r="K487" s="21"/>
    </row>
    <row r="488" spans="2:11">
      <c r="B488" s="16"/>
      <c r="C488" s="85" t="s">
        <v>316</v>
      </c>
      <c r="D488" s="18" t="s">
        <v>11</v>
      </c>
      <c r="E488" s="19">
        <v>15072</v>
      </c>
      <c r="F488" s="69">
        <v>378</v>
      </c>
      <c r="G488" s="20">
        <f>+E488*F488</f>
        <v>5697216</v>
      </c>
      <c r="H488" s="4">
        <v>15072</v>
      </c>
      <c r="I488" s="35">
        <f t="shared" si="17"/>
        <v>0</v>
      </c>
      <c r="J488" s="36"/>
      <c r="K488" s="21"/>
    </row>
    <row r="489" spans="2:11">
      <c r="B489" s="16"/>
      <c r="C489" s="85" t="s">
        <v>317</v>
      </c>
      <c r="D489" s="18" t="s">
        <v>11</v>
      </c>
      <c r="E489" s="19">
        <v>0</v>
      </c>
      <c r="F489" s="69">
        <v>243</v>
      </c>
      <c r="G489" s="20">
        <f>+E489*F489</f>
        <v>0</v>
      </c>
      <c r="H489" s="4">
        <v>0</v>
      </c>
      <c r="I489" s="35">
        <f t="shared" si="17"/>
        <v>0</v>
      </c>
      <c r="J489" s="36"/>
      <c r="K489" s="21"/>
    </row>
    <row r="490" spans="2:11" ht="30">
      <c r="B490" s="16">
        <f>+B487+0.01</f>
        <v>11.069999999999999</v>
      </c>
      <c r="C490" s="17" t="s">
        <v>196</v>
      </c>
      <c r="D490" s="18" t="s">
        <v>49</v>
      </c>
      <c r="E490" s="19">
        <v>6090</v>
      </c>
      <c r="F490" s="69">
        <v>58</v>
      </c>
      <c r="G490" s="20">
        <f>+E490*F490</f>
        <v>353220</v>
      </c>
      <c r="H490" s="4">
        <v>6090</v>
      </c>
      <c r="I490" s="35">
        <f t="shared" si="17"/>
        <v>0</v>
      </c>
      <c r="J490" s="36"/>
      <c r="K490" s="21"/>
    </row>
    <row r="491" spans="2:11" ht="45.75" thickBot="1">
      <c r="B491" s="16">
        <f>+B490+0.01</f>
        <v>11.079999999999998</v>
      </c>
      <c r="C491" s="68" t="s">
        <v>318</v>
      </c>
      <c r="D491" s="18" t="s">
        <v>302</v>
      </c>
      <c r="E491" s="19">
        <v>37275</v>
      </c>
      <c r="F491" s="69">
        <v>620</v>
      </c>
      <c r="G491" s="20">
        <f>+E491*F491</f>
        <v>23110500</v>
      </c>
      <c r="H491" s="34">
        <v>37275</v>
      </c>
      <c r="I491" s="35">
        <f t="shared" si="17"/>
        <v>0</v>
      </c>
      <c r="J491" s="36"/>
      <c r="K491" s="21"/>
    </row>
    <row r="492" spans="2:11" ht="30.75" thickBot="1">
      <c r="B492" s="142"/>
      <c r="C492" s="143" t="s">
        <v>319</v>
      </c>
      <c r="D492" s="144"/>
      <c r="E492" s="145"/>
      <c r="F492" s="146"/>
      <c r="G492" s="147">
        <f>+SUM(G481:G491)</f>
        <v>1421834766</v>
      </c>
      <c r="J492" s="36"/>
      <c r="K492" s="21"/>
    </row>
    <row r="493" spans="2:11">
      <c r="B493" s="148" t="s">
        <v>320</v>
      </c>
      <c r="C493" s="149" t="s">
        <v>321</v>
      </c>
      <c r="D493" s="150"/>
      <c r="E493" s="151"/>
      <c r="F493" s="152"/>
      <c r="G493" s="153"/>
      <c r="J493" s="36"/>
      <c r="K493" s="21"/>
    </row>
    <row r="494" spans="2:11">
      <c r="B494" s="154">
        <f>+B491+0.01</f>
        <v>11.089999999999998</v>
      </c>
      <c r="C494" s="44" t="s">
        <v>322</v>
      </c>
      <c r="D494" s="96"/>
      <c r="E494" s="83"/>
      <c r="F494" s="87"/>
      <c r="G494" s="155"/>
      <c r="H494" s="34"/>
      <c r="J494" s="36"/>
      <c r="K494" s="21"/>
    </row>
    <row r="495" spans="2:11">
      <c r="B495" s="154"/>
      <c r="C495" s="44" t="s">
        <v>323</v>
      </c>
      <c r="D495" s="96" t="s">
        <v>324</v>
      </c>
      <c r="E495" s="83">
        <v>2647</v>
      </c>
      <c r="F495" s="87">
        <v>75000</v>
      </c>
      <c r="G495" s="155">
        <f>+E495*F495</f>
        <v>198525000</v>
      </c>
      <c r="H495" s="34"/>
      <c r="I495" s="13">
        <f>E495/97</f>
        <v>27.288659793814432</v>
      </c>
      <c r="J495" s="36"/>
      <c r="K495" s="21"/>
    </row>
    <row r="496" spans="2:11">
      <c r="B496" s="154"/>
      <c r="C496" s="44" t="s">
        <v>325</v>
      </c>
      <c r="D496" s="96" t="s">
        <v>324</v>
      </c>
      <c r="E496" s="83">
        <v>0</v>
      </c>
      <c r="F496" s="87">
        <v>120000</v>
      </c>
      <c r="G496" s="155">
        <f>+E496*F496</f>
        <v>0</v>
      </c>
      <c r="H496" s="34"/>
      <c r="J496" s="36"/>
      <c r="K496" s="21"/>
    </row>
    <row r="497" spans="2:11" ht="18.75" customHeight="1" thickBot="1">
      <c r="B497" s="156">
        <v>11.1</v>
      </c>
      <c r="C497" s="157" t="s">
        <v>326</v>
      </c>
      <c r="D497" s="158" t="s">
        <v>327</v>
      </c>
      <c r="E497" s="159">
        <v>45</v>
      </c>
      <c r="F497" s="160">
        <v>14400000</v>
      </c>
      <c r="G497" s="161">
        <f>+E497*F497</f>
        <v>648000000</v>
      </c>
      <c r="K497" s="162"/>
    </row>
    <row r="498" spans="2:11" ht="30.75" thickBot="1">
      <c r="B498" s="163"/>
      <c r="C498" s="164" t="s">
        <v>328</v>
      </c>
      <c r="D498" s="165"/>
      <c r="E498" s="166"/>
      <c r="F498" s="166"/>
      <c r="G498" s="167">
        <f>+SUM(G495:G497)</f>
        <v>846525000</v>
      </c>
      <c r="H498" s="34">
        <f>+SUM(E466:E497)</f>
        <v>5061221</v>
      </c>
      <c r="I498" s="13">
        <v>5008249</v>
      </c>
      <c r="J498" s="168">
        <f>+I498-H498</f>
        <v>-52972</v>
      </c>
      <c r="K498" s="162"/>
    </row>
    <row r="499" spans="2:11">
      <c r="H499" s="170" t="e">
        <f>SUM(H7:H498)</f>
        <v>#REF!</v>
      </c>
      <c r="I499" s="170" t="e">
        <f>SUM(I7:I498)</f>
        <v>#REF!</v>
      </c>
      <c r="J499" s="171" t="e">
        <f>SUM(J7:J498)</f>
        <v>#REF!</v>
      </c>
    </row>
    <row r="501" spans="2:11">
      <c r="H501" s="34">
        <v>13257399</v>
      </c>
    </row>
    <row r="502" spans="2:11">
      <c r="E502" s="172" t="e">
        <f>F502-G502</f>
        <v>#REF!</v>
      </c>
      <c r="F502" s="4" t="e">
        <f>Summary!C14</f>
        <v>#REF!</v>
      </c>
      <c r="G502" s="173" t="e">
        <f>G34+G53+G58+G72+G115+G285+G305+G339+G346+G380+G462+G477</f>
        <v>#REF!</v>
      </c>
      <c r="H502" s="172" t="e">
        <f>+H501-H499</f>
        <v>#REF!</v>
      </c>
    </row>
    <row r="503" spans="2:11">
      <c r="E503" s="172" t="e">
        <f>F503-G503</f>
        <v>#REF!</v>
      </c>
      <c r="F503" s="4" t="e">
        <f>Summary!C36</f>
        <v>#REF!</v>
      </c>
      <c r="G503" s="174" t="e">
        <f>G502+G498+G492</f>
        <v>#REF!</v>
      </c>
    </row>
    <row r="505" spans="2:11">
      <c r="G505" s="175" t="e">
        <f>G502/97.22/10000000</f>
        <v>#REF!</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43307086614173229" right="0.19685039370078741" top="1.0629921259842521" bottom="1.0629921259842521" header="0.27559055118110237" footer="0.70866141732283472"/>
  <pageSetup paperSize="9" scale="73" firstPageNumber="0" orientation="portrait" verticalDpi="300" r:id="rId1"/>
  <headerFooter alignWithMargins="0">
    <oddHeader>&amp;LSHELADIA Associates Inc&amp;RDraft Feasibility ReportVolume – 1: Main Report.         Section 8: Cost Estimates</oddHeader>
    <oddFooter>&amp;LDetailed Project Report for Up-gradation of Bhavnagar-Sonagadh-Gadhada-Botad-Limbdi section of NH-51 in the State of Gujarat to two/four lane with paved shoulder configuration&amp;R&amp;P of &amp;N</oddFooter>
  </headerFooter>
  <rowBreaks count="1" manualBreakCount="1">
    <brk id="68" min="1" max="6" man="1"/>
  </rowBreaks>
  <legacyDrawing r:id="rId2"/>
</worksheet>
</file>

<file path=xl/worksheets/sheet15.xml><?xml version="1.0" encoding="utf-8"?>
<worksheet xmlns="http://schemas.openxmlformats.org/spreadsheetml/2006/main" xmlns:r="http://schemas.openxmlformats.org/officeDocument/2006/relationships">
  <dimension ref="C3:G63"/>
  <sheetViews>
    <sheetView workbookViewId="0">
      <selection activeCell="G37" sqref="G37:G41"/>
    </sheetView>
  </sheetViews>
  <sheetFormatPr defaultRowHeight="12.75"/>
  <cols>
    <col min="5" max="5" width="11.140625" customWidth="1"/>
    <col min="6" max="6" width="14.140625" customWidth="1"/>
    <col min="7" max="7" width="15.42578125" customWidth="1"/>
  </cols>
  <sheetData>
    <row r="3" spans="3:7">
      <c r="C3" s="346" t="s">
        <v>535</v>
      </c>
    </row>
    <row r="4" spans="3:7">
      <c r="C4" t="s">
        <v>537</v>
      </c>
      <c r="D4">
        <v>0.86</v>
      </c>
      <c r="E4" s="349">
        <f>'1_Siteclearance'!F7</f>
        <v>75275</v>
      </c>
      <c r="F4" s="347">
        <f>D4*E4</f>
        <v>64736.5</v>
      </c>
      <c r="G4" s="693">
        <f>SUM(F4:F7)</f>
        <v>3186536.5</v>
      </c>
    </row>
    <row r="5" spans="3:7">
      <c r="C5" t="s">
        <v>536</v>
      </c>
      <c r="D5">
        <v>4300</v>
      </c>
      <c r="E5" s="349">
        <f>'2_Earthworks'!F8</f>
        <v>197</v>
      </c>
      <c r="F5" s="347">
        <f t="shared" ref="F5:F14" si="0">D5*E5</f>
        <v>847100</v>
      </c>
      <c r="G5" s="693"/>
    </row>
    <row r="6" spans="3:7">
      <c r="C6" t="s">
        <v>538</v>
      </c>
      <c r="D6">
        <v>4300</v>
      </c>
      <c r="E6">
        <f>'2_Earthworks'!F14</f>
        <v>151</v>
      </c>
      <c r="F6" s="347">
        <f t="shared" si="0"/>
        <v>649300</v>
      </c>
      <c r="G6" s="693"/>
    </row>
    <row r="7" spans="3:7">
      <c r="C7" t="s">
        <v>539</v>
      </c>
      <c r="D7">
        <v>4300</v>
      </c>
      <c r="E7">
        <f>'2_Earthworks'!F16</f>
        <v>378</v>
      </c>
      <c r="F7" s="347">
        <f t="shared" si="0"/>
        <v>1625400</v>
      </c>
      <c r="G7" s="693"/>
    </row>
    <row r="8" spans="3:7">
      <c r="C8" t="s">
        <v>413</v>
      </c>
      <c r="D8">
        <v>1720</v>
      </c>
      <c r="E8">
        <f>'3_Sub_Base'!F8</f>
        <v>2600</v>
      </c>
      <c r="F8" s="347">
        <f t="shared" si="0"/>
        <v>4472000</v>
      </c>
      <c r="G8" s="693">
        <f>F8+F9</f>
        <v>10900500</v>
      </c>
    </row>
    <row r="9" spans="3:7">
      <c r="C9" t="s">
        <v>416</v>
      </c>
      <c r="D9">
        <v>2150</v>
      </c>
      <c r="E9">
        <f>'3_Sub_Base'!F9</f>
        <v>2990</v>
      </c>
      <c r="F9" s="347">
        <f t="shared" si="0"/>
        <v>6428500</v>
      </c>
      <c r="G9" s="696"/>
    </row>
    <row r="10" spans="3:7">
      <c r="C10" t="s">
        <v>540</v>
      </c>
      <c r="D10">
        <v>8600</v>
      </c>
      <c r="E10">
        <f>'4_Bituminous'!F8</f>
        <v>29</v>
      </c>
      <c r="F10" s="347">
        <f t="shared" si="0"/>
        <v>249400</v>
      </c>
      <c r="G10" s="693">
        <f>SUM(F10:F14)</f>
        <v>9828811</v>
      </c>
    </row>
    <row r="11" spans="3:7">
      <c r="C11" t="s">
        <v>541</v>
      </c>
      <c r="D11">
        <v>8600</v>
      </c>
      <c r="E11">
        <f>'4_Bituminous'!F10</f>
        <v>12</v>
      </c>
      <c r="F11" s="347">
        <f t="shared" si="0"/>
        <v>103200</v>
      </c>
      <c r="G11" s="696"/>
    </row>
    <row r="12" spans="3:7">
      <c r="C12" t="s">
        <v>541</v>
      </c>
      <c r="D12">
        <v>8600</v>
      </c>
      <c r="E12">
        <f>'4_Bituminous'!F11</f>
        <v>12</v>
      </c>
      <c r="F12" s="347">
        <f t="shared" si="0"/>
        <v>103200</v>
      </c>
      <c r="G12" s="696"/>
    </row>
    <row r="13" spans="3:7">
      <c r="C13" t="s">
        <v>417</v>
      </c>
      <c r="D13">
        <v>645</v>
      </c>
      <c r="E13">
        <f>'4_Bituminous'!F12</f>
        <v>8855</v>
      </c>
      <c r="F13" s="347">
        <f t="shared" si="0"/>
        <v>5711475</v>
      </c>
      <c r="G13" s="696"/>
    </row>
    <row r="14" spans="3:7">
      <c r="C14" t="s">
        <v>419</v>
      </c>
      <c r="D14">
        <v>344</v>
      </c>
      <c r="E14">
        <f>'4_Bituminous'!F13</f>
        <v>10644</v>
      </c>
      <c r="F14" s="347">
        <f t="shared" si="0"/>
        <v>3661536</v>
      </c>
      <c r="G14" s="696"/>
    </row>
    <row r="15" spans="3:7">
      <c r="F15" s="350">
        <f>SUM(F4:F14)</f>
        <v>23915847.5</v>
      </c>
      <c r="G15" s="350">
        <f>SUM(G4:G14)</f>
        <v>23915847.5</v>
      </c>
    </row>
    <row r="16" spans="3:7">
      <c r="C16" s="346" t="s">
        <v>542</v>
      </c>
    </row>
    <row r="18" spans="3:7">
      <c r="C18" t="s">
        <v>537</v>
      </c>
      <c r="E18" s="349">
        <v>30166</v>
      </c>
      <c r="F18" s="347">
        <f>D18*E18</f>
        <v>0</v>
      </c>
      <c r="G18" s="693">
        <f>SUM(F18:F21)</f>
        <v>793800</v>
      </c>
    </row>
    <row r="19" spans="3:7">
      <c r="C19" t="s">
        <v>536</v>
      </c>
      <c r="E19" s="349">
        <v>29</v>
      </c>
      <c r="F19" s="347">
        <f t="shared" ref="F19:F28" si="1">D19*E19</f>
        <v>0</v>
      </c>
      <c r="G19" s="693"/>
    </row>
    <row r="20" spans="3:7">
      <c r="C20" t="s">
        <v>538</v>
      </c>
      <c r="E20">
        <f>'2_Earthworks'!F14</f>
        <v>151</v>
      </c>
      <c r="F20" s="347">
        <f t="shared" si="1"/>
        <v>0</v>
      </c>
      <c r="G20" s="693"/>
    </row>
    <row r="21" spans="3:7">
      <c r="C21" t="s">
        <v>539</v>
      </c>
      <c r="D21">
        <v>2100</v>
      </c>
      <c r="E21">
        <f>'2_Earthworks'!F16</f>
        <v>378</v>
      </c>
      <c r="F21" s="347">
        <f t="shared" si="1"/>
        <v>793800</v>
      </c>
      <c r="G21" s="693"/>
    </row>
    <row r="22" spans="3:7">
      <c r="C22" t="s">
        <v>413</v>
      </c>
      <c r="D22">
        <v>2003</v>
      </c>
      <c r="E22">
        <f>'3_Sub_Base'!F8</f>
        <v>2600</v>
      </c>
      <c r="F22" s="347">
        <f t="shared" si="1"/>
        <v>5207800</v>
      </c>
      <c r="G22" s="693">
        <f>F22+F23</f>
        <v>13932620</v>
      </c>
    </row>
    <row r="23" spans="3:7">
      <c r="C23" t="s">
        <v>416</v>
      </c>
      <c r="D23">
        <v>2918</v>
      </c>
      <c r="E23">
        <f>'3_Sub_Base'!F9</f>
        <v>2990</v>
      </c>
      <c r="F23" s="347">
        <f t="shared" si="1"/>
        <v>8724820</v>
      </c>
      <c r="G23" s="696"/>
    </row>
    <row r="24" spans="3:7">
      <c r="C24" t="s">
        <v>540</v>
      </c>
      <c r="D24">
        <v>11250</v>
      </c>
      <c r="E24">
        <f>'4_Bituminous'!F8</f>
        <v>29</v>
      </c>
      <c r="F24" s="347">
        <f t="shared" si="1"/>
        <v>326250</v>
      </c>
      <c r="G24" s="693">
        <f>SUM(F24:F28)</f>
        <v>9094135</v>
      </c>
    </row>
    <row r="25" spans="3:7">
      <c r="C25" t="s">
        <v>541</v>
      </c>
      <c r="D25">
        <v>11250</v>
      </c>
      <c r="E25">
        <f>'4_Bituminous'!F10</f>
        <v>12</v>
      </c>
      <c r="F25" s="347">
        <f t="shared" si="1"/>
        <v>135000</v>
      </c>
      <c r="G25" s="696"/>
    </row>
    <row r="26" spans="3:7">
      <c r="C26" t="s">
        <v>541</v>
      </c>
      <c r="D26">
        <v>11250</v>
      </c>
      <c r="E26">
        <f>'4_Bituminous'!F11</f>
        <v>12</v>
      </c>
      <c r="F26" s="347">
        <f t="shared" si="1"/>
        <v>135000</v>
      </c>
      <c r="G26" s="696"/>
    </row>
    <row r="27" spans="3:7">
      <c r="C27" t="s">
        <v>417</v>
      </c>
      <c r="D27">
        <v>563</v>
      </c>
      <c r="E27">
        <f>'4_Bituminous'!F12</f>
        <v>8855</v>
      </c>
      <c r="F27" s="347">
        <f t="shared" si="1"/>
        <v>4985365</v>
      </c>
      <c r="G27" s="696"/>
    </row>
    <row r="28" spans="3:7">
      <c r="C28" t="s">
        <v>419</v>
      </c>
      <c r="D28">
        <v>330</v>
      </c>
      <c r="E28">
        <f>'4_Bituminous'!F13</f>
        <v>10644</v>
      </c>
      <c r="F28" s="347">
        <f t="shared" si="1"/>
        <v>3512520</v>
      </c>
      <c r="G28" s="696"/>
    </row>
    <row r="29" spans="3:7">
      <c r="F29" s="350">
        <f>SUM(F18:F28)</f>
        <v>23820555</v>
      </c>
      <c r="G29" s="350">
        <f>SUM(G18:G28)</f>
        <v>23820555</v>
      </c>
    </row>
    <row r="31" spans="3:7">
      <c r="C31" s="346" t="s">
        <v>544</v>
      </c>
    </row>
    <row r="33" spans="3:7">
      <c r="C33" t="s">
        <v>538</v>
      </c>
      <c r="D33">
        <v>17712</v>
      </c>
      <c r="E33">
        <f>E20</f>
        <v>151</v>
      </c>
      <c r="F33" s="347">
        <f t="shared" ref="F33:F41" si="2">D33*E33</f>
        <v>2674512</v>
      </c>
      <c r="G33" s="694">
        <f>F33+F34</f>
        <v>8462448</v>
      </c>
    </row>
    <row r="34" spans="3:7">
      <c r="C34" t="s">
        <v>539</v>
      </c>
      <c r="D34">
        <v>15312</v>
      </c>
      <c r="E34">
        <f t="shared" ref="E34:E41" si="3">E21</f>
        <v>378</v>
      </c>
      <c r="F34" s="347">
        <f t="shared" si="2"/>
        <v>5787936</v>
      </c>
      <c r="G34" s="695"/>
    </row>
    <row r="35" spans="3:7">
      <c r="C35" t="s">
        <v>413</v>
      </c>
      <c r="D35">
        <v>5453</v>
      </c>
      <c r="E35">
        <f t="shared" si="3"/>
        <v>2600</v>
      </c>
      <c r="F35" s="347">
        <f t="shared" si="2"/>
        <v>14177800</v>
      </c>
      <c r="G35" s="694">
        <f>F35+F36</f>
        <v>24717550</v>
      </c>
    </row>
    <row r="36" spans="3:7">
      <c r="C36" t="s">
        <v>416</v>
      </c>
      <c r="D36">
        <v>3525</v>
      </c>
      <c r="E36">
        <f t="shared" si="3"/>
        <v>2990</v>
      </c>
      <c r="F36" s="347">
        <f t="shared" si="2"/>
        <v>10539750</v>
      </c>
      <c r="G36" s="695"/>
    </row>
    <row r="37" spans="3:7">
      <c r="C37" t="s">
        <v>540</v>
      </c>
      <c r="D37">
        <v>6600</v>
      </c>
      <c r="E37">
        <f t="shared" si="3"/>
        <v>29</v>
      </c>
      <c r="F37" s="347">
        <f t="shared" si="2"/>
        <v>191400</v>
      </c>
      <c r="G37" s="694">
        <f>F37+F38+F39+F40+F41</f>
        <v>14736282</v>
      </c>
    </row>
    <row r="38" spans="3:7">
      <c r="C38" t="s">
        <v>541</v>
      </c>
      <c r="D38">
        <v>6600</v>
      </c>
      <c r="E38">
        <f t="shared" si="3"/>
        <v>12</v>
      </c>
      <c r="F38" s="347">
        <f t="shared" si="2"/>
        <v>79200</v>
      </c>
      <c r="G38" s="695"/>
    </row>
    <row r="39" spans="3:7">
      <c r="C39" t="s">
        <v>541</v>
      </c>
      <c r="D39">
        <v>6600</v>
      </c>
      <c r="E39">
        <f t="shared" si="3"/>
        <v>12</v>
      </c>
      <c r="F39" s="347">
        <f t="shared" si="2"/>
        <v>79200</v>
      </c>
      <c r="G39" s="695"/>
    </row>
    <row r="40" spans="3:7">
      <c r="C40" t="s">
        <v>417</v>
      </c>
      <c r="D40">
        <v>990</v>
      </c>
      <c r="E40">
        <f t="shared" si="3"/>
        <v>8855</v>
      </c>
      <c r="F40" s="347">
        <f t="shared" si="2"/>
        <v>8766450</v>
      </c>
      <c r="G40" s="695"/>
    </row>
    <row r="41" spans="3:7">
      <c r="C41" t="s">
        <v>419</v>
      </c>
      <c r="D41">
        <v>528</v>
      </c>
      <c r="E41">
        <f t="shared" si="3"/>
        <v>10644</v>
      </c>
      <c r="F41" s="347">
        <f t="shared" si="2"/>
        <v>5620032</v>
      </c>
      <c r="G41" s="695"/>
    </row>
    <row r="42" spans="3:7">
      <c r="F42" s="350">
        <f>SUM(F33:F41)</f>
        <v>47916280</v>
      </c>
    </row>
    <row r="44" spans="3:7">
      <c r="C44" t="s">
        <v>545</v>
      </c>
    </row>
    <row r="46" spans="3:7">
      <c r="C46" t="s">
        <v>546</v>
      </c>
      <c r="D46">
        <v>150</v>
      </c>
      <c r="E46" t="e">
        <f>'7_8_9'!#REF!</f>
        <v>#REF!</v>
      </c>
      <c r="F46" s="347" t="e">
        <f t="shared" ref="F46:F47" si="4">D46*E46</f>
        <v>#REF!</v>
      </c>
      <c r="G46" s="694" t="e">
        <f>F46+F47</f>
        <v>#REF!</v>
      </c>
    </row>
    <row r="47" spans="3:7">
      <c r="C47" t="s">
        <v>547</v>
      </c>
      <c r="D47">
        <v>300</v>
      </c>
      <c r="E47" t="e">
        <f>'7_8_9'!#REF!</f>
        <v>#REF!</v>
      </c>
      <c r="F47" s="347" t="e">
        <f t="shared" si="4"/>
        <v>#REF!</v>
      </c>
      <c r="G47" s="695"/>
    </row>
    <row r="49" spans="3:7">
      <c r="C49" t="s">
        <v>548</v>
      </c>
    </row>
    <row r="51" spans="3:7">
      <c r="D51">
        <v>141934</v>
      </c>
      <c r="E51" s="349">
        <f>'2_Earthworks'!F8</f>
        <v>197</v>
      </c>
      <c r="F51" s="347">
        <f>D51*E51</f>
        <v>27960998</v>
      </c>
    </row>
    <row r="53" spans="3:7">
      <c r="C53" s="346" t="s">
        <v>549</v>
      </c>
    </row>
    <row r="54" spans="3:7">
      <c r="C54" t="s">
        <v>551</v>
      </c>
      <c r="D54">
        <v>80</v>
      </c>
      <c r="E54" s="349" t="e">
        <f>#REF!</f>
        <v>#REF!</v>
      </c>
      <c r="F54" t="e">
        <f>D54*E54</f>
        <v>#REF!</v>
      </c>
      <c r="G54" s="693" t="e">
        <f>F54+F55+F56</f>
        <v>#REF!</v>
      </c>
    </row>
    <row r="55" spans="3:7">
      <c r="C55" t="s">
        <v>552</v>
      </c>
      <c r="D55">
        <f>25*2</f>
        <v>50</v>
      </c>
      <c r="E55" s="349" t="e">
        <f>#REF!</f>
        <v>#REF!</v>
      </c>
      <c r="F55" t="e">
        <f t="shared" ref="F55:F56" si="5">D55*E55</f>
        <v>#REF!</v>
      </c>
      <c r="G55" s="693"/>
    </row>
    <row r="56" spans="3:7">
      <c r="C56" t="s">
        <v>553</v>
      </c>
      <c r="D56">
        <v>30</v>
      </c>
      <c r="E56" s="349" t="e">
        <f>#REF!</f>
        <v>#REF!</v>
      </c>
      <c r="F56" t="e">
        <f t="shared" si="5"/>
        <v>#REF!</v>
      </c>
      <c r="G56" s="693"/>
    </row>
    <row r="59" spans="3:7">
      <c r="C59" s="346" t="s">
        <v>550</v>
      </c>
    </row>
    <row r="60" spans="3:7">
      <c r="C60" t="s">
        <v>551</v>
      </c>
      <c r="D60">
        <v>3000</v>
      </c>
      <c r="E60" s="349" t="e">
        <f>#REF!</f>
        <v>#REF!</v>
      </c>
      <c r="F60" t="e">
        <f>D60*E60</f>
        <v>#REF!</v>
      </c>
      <c r="G60" s="693" t="e">
        <f>F60+F61+F62</f>
        <v>#REF!</v>
      </c>
    </row>
    <row r="61" spans="3:7">
      <c r="C61" t="s">
        <v>552</v>
      </c>
      <c r="D61">
        <v>180</v>
      </c>
      <c r="E61" s="349" t="e">
        <f>#REF!</f>
        <v>#REF!</v>
      </c>
      <c r="F61" t="e">
        <f t="shared" ref="F61:F62" si="6">D61*E61</f>
        <v>#REF!</v>
      </c>
      <c r="G61" s="693"/>
    </row>
    <row r="62" spans="3:7">
      <c r="C62" t="s">
        <v>553</v>
      </c>
      <c r="D62">
        <v>240</v>
      </c>
      <c r="E62" s="349" t="e">
        <f>#REF!</f>
        <v>#REF!</v>
      </c>
      <c r="F62" t="e">
        <f t="shared" si="6"/>
        <v>#REF!</v>
      </c>
      <c r="G62" s="693"/>
    </row>
    <row r="63" spans="3:7">
      <c r="G63" s="348" t="e">
        <f>SUM(G54:G60)</f>
        <v>#REF!</v>
      </c>
    </row>
  </sheetData>
  <mergeCells count="12">
    <mergeCell ref="G24:G28"/>
    <mergeCell ref="G4:G7"/>
    <mergeCell ref="G8:G9"/>
    <mergeCell ref="G10:G14"/>
    <mergeCell ref="G18:G21"/>
    <mergeCell ref="G22:G23"/>
    <mergeCell ref="G60:G62"/>
    <mergeCell ref="G33:G34"/>
    <mergeCell ref="G35:G36"/>
    <mergeCell ref="G37:G41"/>
    <mergeCell ref="G46:G47"/>
    <mergeCell ref="G54:G56"/>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O35"/>
  <sheetViews>
    <sheetView topLeftCell="B1" workbookViewId="0">
      <selection activeCell="L39" sqref="L39"/>
    </sheetView>
  </sheetViews>
  <sheetFormatPr defaultRowHeight="12.75"/>
  <cols>
    <col min="3" max="3" width="47.28515625" customWidth="1"/>
    <col min="8" max="8" width="12.5703125" customWidth="1"/>
    <col min="9" max="9" width="13.5703125" customWidth="1"/>
    <col min="10" max="10" width="11.85546875" customWidth="1"/>
    <col min="14" max="14" width="13.140625" customWidth="1"/>
  </cols>
  <sheetData>
    <row r="1" spans="1:10" ht="13.5" thickBot="1"/>
    <row r="2" spans="1:10" ht="15">
      <c r="A2" s="697" t="s">
        <v>344</v>
      </c>
      <c r="B2" s="698"/>
      <c r="C2" s="698"/>
      <c r="D2" s="698"/>
      <c r="E2" s="698"/>
      <c r="F2" s="698"/>
      <c r="G2" s="698"/>
      <c r="H2" s="698"/>
      <c r="I2" s="698"/>
      <c r="J2" s="699"/>
    </row>
    <row r="3" spans="1:10" ht="15">
      <c r="A3" s="203"/>
      <c r="B3" s="204" t="s">
        <v>93</v>
      </c>
      <c r="C3" s="205" t="s">
        <v>293</v>
      </c>
      <c r="D3" s="81"/>
      <c r="E3" s="196"/>
      <c r="F3" s="196"/>
      <c r="G3" s="196"/>
      <c r="H3" s="206"/>
      <c r="I3" s="207"/>
      <c r="J3" s="208"/>
    </row>
    <row r="4" spans="1:10" ht="30">
      <c r="A4" s="203">
        <v>11.01</v>
      </c>
      <c r="B4" s="209"/>
      <c r="C4" s="68" t="s">
        <v>345</v>
      </c>
      <c r="D4" s="81"/>
      <c r="E4" s="196"/>
      <c r="F4" s="196"/>
      <c r="G4" s="196"/>
      <c r="H4" s="206"/>
      <c r="I4" s="207"/>
      <c r="J4" s="208"/>
    </row>
    <row r="5" spans="1:10" ht="15">
      <c r="A5" s="203"/>
      <c r="B5" s="209" t="s">
        <v>93</v>
      </c>
      <c r="C5" s="68" t="s">
        <v>346</v>
      </c>
      <c r="D5" s="81"/>
      <c r="E5" s="196"/>
      <c r="F5" s="196"/>
      <c r="G5" s="196"/>
      <c r="H5" s="206"/>
      <c r="I5" s="207"/>
      <c r="J5" s="208"/>
    </row>
    <row r="6" spans="1:10" ht="15">
      <c r="A6" s="203"/>
      <c r="B6" s="209"/>
      <c r="C6" s="68" t="s">
        <v>347</v>
      </c>
      <c r="D6" s="81"/>
      <c r="E6" s="196">
        <v>46500</v>
      </c>
      <c r="F6" s="196"/>
      <c r="G6" s="196"/>
      <c r="H6" s="206"/>
      <c r="I6" s="207"/>
      <c r="J6" s="208"/>
    </row>
    <row r="7" spans="1:10" ht="15">
      <c r="A7" s="203"/>
      <c r="B7" s="209"/>
      <c r="C7" s="68" t="s">
        <v>348</v>
      </c>
      <c r="D7" s="81"/>
      <c r="E7" s="210">
        <v>3000</v>
      </c>
      <c r="F7" s="196"/>
      <c r="G7" s="196"/>
      <c r="H7" s="206"/>
      <c r="I7" s="207"/>
      <c r="J7" s="208"/>
    </row>
    <row r="8" spans="1:10" ht="15">
      <c r="A8" s="203"/>
      <c r="B8" s="209"/>
      <c r="C8" s="68" t="s">
        <v>349</v>
      </c>
      <c r="D8" s="81"/>
      <c r="E8" s="210">
        <v>0</v>
      </c>
      <c r="F8" s="196"/>
      <c r="G8" s="196"/>
      <c r="H8" s="206"/>
      <c r="I8" s="207"/>
      <c r="J8" s="208"/>
    </row>
    <row r="9" spans="1:10" ht="15">
      <c r="A9" s="203"/>
      <c r="B9" s="209"/>
      <c r="C9" s="68" t="s">
        <v>350</v>
      </c>
      <c r="D9" s="81"/>
      <c r="E9" s="210">
        <f>+E6-E7-E8</f>
        <v>43500</v>
      </c>
      <c r="F9" s="196"/>
      <c r="G9" s="196"/>
      <c r="H9" s="206"/>
      <c r="I9" s="207"/>
      <c r="J9" s="208"/>
    </row>
    <row r="10" spans="1:10" ht="15">
      <c r="A10" s="203"/>
      <c r="B10" s="209"/>
      <c r="C10" s="211" t="s">
        <v>351</v>
      </c>
      <c r="D10" s="81"/>
      <c r="E10" s="196"/>
      <c r="F10" s="196"/>
      <c r="G10" s="196"/>
      <c r="H10" s="206"/>
      <c r="I10" s="207"/>
      <c r="J10" s="208"/>
    </row>
    <row r="11" spans="1:10" ht="15">
      <c r="A11" s="203"/>
      <c r="B11" s="209"/>
      <c r="C11" s="68" t="s">
        <v>352</v>
      </c>
      <c r="D11" s="81"/>
      <c r="E11" s="196"/>
      <c r="F11" s="196"/>
      <c r="G11" s="196"/>
      <c r="H11" s="206"/>
      <c r="I11" s="207"/>
      <c r="J11" s="208"/>
    </row>
    <row r="12" spans="1:10" ht="15">
      <c r="A12" s="203"/>
      <c r="B12" s="209"/>
      <c r="C12" s="68" t="s">
        <v>353</v>
      </c>
      <c r="D12" s="81">
        <v>0.7</v>
      </c>
      <c r="E12" s="210">
        <f>+E9</f>
        <v>43500</v>
      </c>
      <c r="F12" s="196">
        <v>7</v>
      </c>
      <c r="G12" s="212">
        <v>0.05</v>
      </c>
      <c r="H12" s="206">
        <f>+D12*E12*F12*G12</f>
        <v>10657.5</v>
      </c>
      <c r="I12" s="207"/>
      <c r="J12" s="208"/>
    </row>
    <row r="13" spans="1:10" ht="15">
      <c r="A13" s="203"/>
      <c r="B13" s="209"/>
      <c r="C13" s="211" t="s">
        <v>354</v>
      </c>
      <c r="D13" s="81"/>
      <c r="E13" s="196"/>
      <c r="F13" s="196"/>
      <c r="G13" s="196"/>
      <c r="H13" s="206">
        <f>+H12*0.2</f>
        <v>2131.5</v>
      </c>
      <c r="I13" s="207"/>
      <c r="J13" s="208"/>
    </row>
    <row r="14" spans="1:10" ht="15">
      <c r="A14" s="203"/>
      <c r="B14" s="209"/>
      <c r="C14" s="211" t="s">
        <v>355</v>
      </c>
      <c r="D14" s="81"/>
      <c r="E14" s="196"/>
      <c r="F14" s="196"/>
      <c r="G14" s="196"/>
      <c r="H14" s="206">
        <f>+SUM(H12:H13)</f>
        <v>12789</v>
      </c>
      <c r="I14" s="207">
        <f>+ROUNDUP(H14,0)</f>
        <v>12789</v>
      </c>
      <c r="J14" s="213" t="s">
        <v>49</v>
      </c>
    </row>
    <row r="15" spans="1:10" ht="15">
      <c r="A15" s="203"/>
      <c r="B15" s="209"/>
      <c r="C15" s="211"/>
      <c r="D15" s="81"/>
      <c r="E15" s="196"/>
      <c r="F15" s="196"/>
      <c r="G15" s="196"/>
      <c r="H15" s="206"/>
      <c r="I15" s="207"/>
      <c r="J15" s="213"/>
    </row>
    <row r="16" spans="1:10" ht="15">
      <c r="A16" s="203"/>
      <c r="B16" s="209" t="s">
        <v>95</v>
      </c>
      <c r="C16" s="211" t="s">
        <v>356</v>
      </c>
      <c r="D16" s="81"/>
      <c r="E16" s="196"/>
      <c r="F16" s="196"/>
      <c r="G16" s="196"/>
      <c r="H16" s="206"/>
      <c r="I16" s="207"/>
      <c r="J16" s="213"/>
    </row>
    <row r="17" spans="1:15" ht="15">
      <c r="A17" s="203"/>
      <c r="B17" s="209"/>
      <c r="C17" s="68" t="s">
        <v>357</v>
      </c>
      <c r="D17" s="81"/>
      <c r="E17" s="196"/>
      <c r="F17" s="196"/>
      <c r="G17" s="196"/>
      <c r="H17" s="206"/>
      <c r="I17" s="207"/>
      <c r="J17" s="213"/>
    </row>
    <row r="18" spans="1:15" ht="15">
      <c r="A18" s="203"/>
      <c r="B18" s="209"/>
      <c r="C18" s="68" t="s">
        <v>353</v>
      </c>
      <c r="D18" s="81">
        <v>0.3</v>
      </c>
      <c r="E18" s="196">
        <f>+E12</f>
        <v>43500</v>
      </c>
      <c r="F18" s="196">
        <v>7</v>
      </c>
      <c r="G18" s="212">
        <v>0.05</v>
      </c>
      <c r="H18" s="206">
        <f>+D18*E18*F18*G18</f>
        <v>4567.5</v>
      </c>
      <c r="I18" s="207"/>
      <c r="J18" s="213"/>
    </row>
    <row r="19" spans="1:15" ht="15">
      <c r="A19" s="203"/>
      <c r="B19" s="209"/>
      <c r="C19" s="211" t="s">
        <v>354</v>
      </c>
      <c r="D19" s="81"/>
      <c r="E19" s="196"/>
      <c r="F19" s="196"/>
      <c r="G19" s="196"/>
      <c r="H19" s="206">
        <f>+H18*0.2</f>
        <v>913.5</v>
      </c>
      <c r="I19" s="207"/>
      <c r="J19" s="213"/>
    </row>
    <row r="20" spans="1:15" ht="15">
      <c r="A20" s="203"/>
      <c r="B20" s="209"/>
      <c r="C20" s="211" t="s">
        <v>355</v>
      </c>
      <c r="D20" s="81"/>
      <c r="E20" s="196"/>
      <c r="F20" s="196"/>
      <c r="G20" s="196"/>
      <c r="H20" s="206">
        <f>+SUM(H18:H19)</f>
        <v>5481</v>
      </c>
      <c r="I20" s="207">
        <f>+ROUNDUP(H20,0)</f>
        <v>5481</v>
      </c>
      <c r="J20" s="213" t="s">
        <v>49</v>
      </c>
    </row>
    <row r="21" spans="1:15" ht="15">
      <c r="A21" s="203"/>
      <c r="B21" s="209"/>
      <c r="C21" s="211"/>
      <c r="D21" s="81"/>
      <c r="E21" s="196"/>
      <c r="F21" s="196"/>
      <c r="G21" s="196"/>
      <c r="H21" s="206"/>
      <c r="I21" s="207"/>
      <c r="J21" s="213"/>
    </row>
    <row r="22" spans="1:15" ht="75">
      <c r="A22" s="203">
        <f>+A4+0.01</f>
        <v>11.02</v>
      </c>
      <c r="B22" s="209"/>
      <c r="C22" s="214" t="s">
        <v>358</v>
      </c>
      <c r="D22" s="81"/>
      <c r="E22" s="196"/>
      <c r="F22" s="196"/>
      <c r="G22" s="196"/>
      <c r="H22" s="206"/>
      <c r="I22" s="207"/>
      <c r="J22" s="213"/>
    </row>
    <row r="23" spans="1:15" ht="15">
      <c r="A23" s="203"/>
      <c r="B23" s="209"/>
      <c r="C23" s="211" t="s">
        <v>359</v>
      </c>
      <c r="D23" s="81"/>
      <c r="E23" s="196">
        <f>+E18</f>
        <v>43500</v>
      </c>
      <c r="F23" s="196"/>
      <c r="G23" s="196"/>
      <c r="H23" s="206"/>
      <c r="I23" s="207"/>
      <c r="J23" s="213"/>
    </row>
    <row r="24" spans="1:15" ht="15">
      <c r="A24" s="203"/>
      <c r="B24" s="209"/>
      <c r="C24" s="211" t="s">
        <v>360</v>
      </c>
      <c r="D24" s="81"/>
      <c r="E24" s="196"/>
      <c r="F24" s="196"/>
      <c r="G24" s="196"/>
      <c r="H24" s="206"/>
      <c r="I24" s="207"/>
      <c r="J24" s="213"/>
    </row>
    <row r="25" spans="1:15" ht="15">
      <c r="A25" s="203"/>
      <c r="B25" s="209"/>
      <c r="C25" s="211" t="s">
        <v>361</v>
      </c>
      <c r="D25" s="81">
        <v>1</v>
      </c>
      <c r="E25" s="196">
        <f>+E23</f>
        <v>43500</v>
      </c>
      <c r="F25" s="196">
        <v>7</v>
      </c>
      <c r="G25" s="212">
        <v>0.1</v>
      </c>
      <c r="H25" s="206">
        <f>+D25*E25*F25*G25</f>
        <v>30450</v>
      </c>
      <c r="I25" s="207">
        <f>+ROUNDUP(H25,0)</f>
        <v>30450</v>
      </c>
      <c r="J25" s="213" t="s">
        <v>49</v>
      </c>
    </row>
    <row r="26" spans="1:15" ht="15">
      <c r="A26" s="203"/>
      <c r="B26" s="204"/>
      <c r="C26" s="215"/>
      <c r="D26" s="81"/>
      <c r="E26" s="196"/>
      <c r="F26" s="196"/>
      <c r="G26" s="196"/>
      <c r="H26" s="206"/>
      <c r="I26" s="207"/>
      <c r="J26" s="213"/>
    </row>
    <row r="27" spans="1:15" ht="60">
      <c r="A27" s="312">
        <f>+A22+0.01</f>
        <v>11.03</v>
      </c>
      <c r="B27" s="313"/>
      <c r="C27" s="68" t="s">
        <v>508</v>
      </c>
      <c r="D27" s="321"/>
      <c r="E27" s="322"/>
      <c r="F27" s="323"/>
      <c r="G27" s="323"/>
      <c r="H27" s="324"/>
      <c r="I27" s="325"/>
      <c r="J27" s="213"/>
      <c r="K27" s="316">
        <f>E6-E7</f>
        <v>43500</v>
      </c>
      <c r="L27" s="317">
        <f>+K27/(1.5*12-6)</f>
        <v>3625</v>
      </c>
      <c r="M27" s="317"/>
      <c r="N27" s="317"/>
      <c r="O27" s="13"/>
    </row>
    <row r="28" spans="1:15" ht="45">
      <c r="A28" s="312" t="s">
        <v>93</v>
      </c>
      <c r="B28" s="313"/>
      <c r="C28" s="68" t="s">
        <v>509</v>
      </c>
      <c r="D28" s="321"/>
      <c r="E28" s="322"/>
      <c r="F28" s="323"/>
      <c r="G28" s="323"/>
      <c r="H28" s="324">
        <v>0</v>
      </c>
      <c r="I28" s="207">
        <f t="shared" ref="I28:I34" si="0">+ROUNDUP(H28,0)</f>
        <v>0</v>
      </c>
      <c r="J28" s="326" t="s">
        <v>11</v>
      </c>
      <c r="K28" s="318">
        <f>+L27/1000*1.5</f>
        <v>5.4375</v>
      </c>
      <c r="L28" s="317">
        <f>+K28*7*2</f>
        <v>76.125</v>
      </c>
      <c r="M28" s="317"/>
      <c r="N28" s="317" t="s">
        <v>517</v>
      </c>
      <c r="O28" s="13">
        <f t="shared" ref="O28" si="1">+L28*1.5*12</f>
        <v>1370.25</v>
      </c>
    </row>
    <row r="29" spans="1:15" ht="30">
      <c r="A29" s="312" t="s">
        <v>95</v>
      </c>
      <c r="B29" s="313"/>
      <c r="C29" s="68" t="s">
        <v>510</v>
      </c>
      <c r="D29" s="321"/>
      <c r="E29" s="322"/>
      <c r="F29" s="323"/>
      <c r="G29" s="323"/>
      <c r="H29" s="333">
        <f>+O29</f>
        <v>14681.25</v>
      </c>
      <c r="I29" s="207">
        <f t="shared" si="0"/>
        <v>14682</v>
      </c>
      <c r="J29" s="326" t="s">
        <v>11</v>
      </c>
      <c r="K29" s="318">
        <f>+K28</f>
        <v>5.4375</v>
      </c>
      <c r="L29" s="317">
        <f>+K29*1.5*500*0.3</f>
        <v>1223.4375</v>
      </c>
      <c r="M29" s="317"/>
      <c r="N29" s="317" t="s">
        <v>517</v>
      </c>
      <c r="O29" s="13">
        <f t="shared" ref="O29:O34" si="2">+L29*1*12</f>
        <v>14681.25</v>
      </c>
    </row>
    <row r="30" spans="1:15" ht="15">
      <c r="A30" s="312" t="s">
        <v>97</v>
      </c>
      <c r="B30" s="313"/>
      <c r="C30" s="68" t="s">
        <v>511</v>
      </c>
      <c r="D30" s="321"/>
      <c r="E30" s="322"/>
      <c r="F30" s="323"/>
      <c r="G30" s="323"/>
      <c r="H30" s="333">
        <f t="shared" ref="H30:H33" si="3">+O30</f>
        <v>130.5</v>
      </c>
      <c r="I30" s="207">
        <f t="shared" si="0"/>
        <v>131</v>
      </c>
      <c r="J30" s="326" t="s">
        <v>17</v>
      </c>
      <c r="K30" s="319">
        <f>+K29</f>
        <v>5.4375</v>
      </c>
      <c r="L30" s="319">
        <f>+K30*2</f>
        <v>10.875</v>
      </c>
      <c r="M30" s="320"/>
      <c r="N30" s="317" t="s">
        <v>518</v>
      </c>
      <c r="O30" s="13">
        <f t="shared" si="2"/>
        <v>130.5</v>
      </c>
    </row>
    <row r="31" spans="1:15" ht="15">
      <c r="A31" s="312" t="s">
        <v>99</v>
      </c>
      <c r="B31" s="313"/>
      <c r="C31" s="68" t="s">
        <v>512</v>
      </c>
      <c r="D31" s="321"/>
      <c r="E31" s="322"/>
      <c r="F31" s="323"/>
      <c r="G31" s="323"/>
      <c r="H31" s="333">
        <f t="shared" si="3"/>
        <v>2175</v>
      </c>
      <c r="I31" s="207">
        <f t="shared" si="0"/>
        <v>2175</v>
      </c>
      <c r="J31" s="326" t="s">
        <v>17</v>
      </c>
      <c r="K31" s="318">
        <f>+K30</f>
        <v>5.4375</v>
      </c>
      <c r="L31" s="317">
        <f>+K31*500*0.4/6</f>
        <v>181.25</v>
      </c>
      <c r="M31" s="317"/>
      <c r="N31" s="317" t="s">
        <v>518</v>
      </c>
      <c r="O31" s="13">
        <f t="shared" si="2"/>
        <v>2175</v>
      </c>
    </row>
    <row r="32" spans="1:15" ht="15">
      <c r="A32" s="312" t="s">
        <v>101</v>
      </c>
      <c r="B32" s="313"/>
      <c r="C32" s="68" t="s">
        <v>513</v>
      </c>
      <c r="D32" s="321"/>
      <c r="E32" s="322"/>
      <c r="F32" s="323"/>
      <c r="G32" s="323"/>
      <c r="H32" s="333">
        <f t="shared" si="3"/>
        <v>130.5</v>
      </c>
      <c r="I32" s="207">
        <f t="shared" si="0"/>
        <v>131</v>
      </c>
      <c r="J32" s="326" t="s">
        <v>17</v>
      </c>
      <c r="K32" s="318"/>
      <c r="L32" s="317">
        <f>+L30</f>
        <v>10.875</v>
      </c>
      <c r="M32" s="317"/>
      <c r="N32" s="317" t="s">
        <v>518</v>
      </c>
      <c r="O32" s="13">
        <f t="shared" si="2"/>
        <v>130.5</v>
      </c>
    </row>
    <row r="33" spans="1:15" ht="15">
      <c r="A33" s="312" t="s">
        <v>103</v>
      </c>
      <c r="B33" s="313"/>
      <c r="C33" s="68" t="s">
        <v>514</v>
      </c>
      <c r="D33" s="321"/>
      <c r="E33" s="322"/>
      <c r="F33" s="323"/>
      <c r="G33" s="323"/>
      <c r="H33" s="333">
        <f t="shared" si="3"/>
        <v>1957500</v>
      </c>
      <c r="I33" s="207">
        <f t="shared" si="0"/>
        <v>1957500</v>
      </c>
      <c r="J33" s="326" t="s">
        <v>11</v>
      </c>
      <c r="K33" s="318">
        <f>+K31*500*2</f>
        <v>5437.5</v>
      </c>
      <c r="L33" s="317">
        <f>+K33*30</f>
        <v>163125</v>
      </c>
      <c r="M33" s="317"/>
      <c r="N33" s="317" t="s">
        <v>517</v>
      </c>
      <c r="O33" s="13">
        <f t="shared" si="2"/>
        <v>1957500</v>
      </c>
    </row>
    <row r="34" spans="1:15" ht="45">
      <c r="A34" s="312" t="s">
        <v>186</v>
      </c>
      <c r="B34" s="313"/>
      <c r="C34" s="68" t="s">
        <v>515</v>
      </c>
      <c r="D34" s="321"/>
      <c r="E34" s="322"/>
      <c r="F34" s="323"/>
      <c r="G34" s="323"/>
      <c r="H34" s="333">
        <f>+O34</f>
        <v>23490</v>
      </c>
      <c r="I34" s="207">
        <f t="shared" si="0"/>
        <v>23490</v>
      </c>
      <c r="J34" s="326" t="s">
        <v>516</v>
      </c>
      <c r="K34" s="318">
        <f>+L27/500*1.5</f>
        <v>10.875</v>
      </c>
      <c r="L34" s="317">
        <f>+K34*2*3*30</f>
        <v>1957.5</v>
      </c>
      <c r="M34" s="317"/>
      <c r="N34" s="317" t="s">
        <v>519</v>
      </c>
      <c r="O34" s="13">
        <f t="shared" si="2"/>
        <v>23490</v>
      </c>
    </row>
    <row r="35" spans="1:15" ht="15.75" thickBot="1">
      <c r="A35" s="314"/>
      <c r="B35" s="315"/>
      <c r="C35" s="327"/>
      <c r="D35" s="328"/>
      <c r="E35" s="329"/>
      <c r="F35" s="329"/>
      <c r="G35" s="329"/>
      <c r="H35" s="330"/>
      <c r="I35" s="331"/>
      <c r="J35" s="332"/>
    </row>
  </sheetData>
  <mergeCells count="1">
    <mergeCell ref="A2:J2"/>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AC241"/>
  <sheetViews>
    <sheetView topLeftCell="A31" workbookViewId="0">
      <selection activeCell="J108" sqref="J108"/>
    </sheetView>
  </sheetViews>
  <sheetFormatPr defaultColWidth="9.140625" defaultRowHeight="12.75"/>
  <cols>
    <col min="1" max="1" width="9.140625" style="217"/>
    <col min="2" max="2" width="9.140625" style="309"/>
    <col min="3" max="3" width="28.28515625" style="217" customWidth="1"/>
    <col min="4" max="6" width="9.140625" style="217"/>
    <col min="7" max="7" width="9.140625" style="310"/>
    <col min="8" max="8" width="9.140625" style="217"/>
    <col min="9" max="9" width="11.28515625" style="311" customWidth="1"/>
    <col min="10" max="11" width="9.140625" style="217"/>
    <col min="12" max="14" width="0" style="217" hidden="1" customWidth="1"/>
    <col min="15" max="16" width="9.140625" style="217"/>
    <col min="17" max="17" width="31.28515625" style="217" customWidth="1"/>
    <col min="18" max="16384" width="9.140625" style="217"/>
  </cols>
  <sheetData>
    <row r="1" spans="1:26" ht="21.75" customHeight="1">
      <c r="A1" s="700" t="s">
        <v>362</v>
      </c>
      <c r="B1" s="700"/>
      <c r="C1" s="700"/>
      <c r="D1" s="700"/>
      <c r="E1" s="700"/>
      <c r="F1" s="700"/>
      <c r="G1" s="700"/>
      <c r="H1" s="700"/>
      <c r="I1" s="700"/>
      <c r="J1" s="700"/>
      <c r="K1" s="700"/>
      <c r="L1" s="216" t="s">
        <v>17</v>
      </c>
      <c r="M1" s="216"/>
      <c r="N1" s="216"/>
    </row>
    <row r="2" spans="1:26" s="216" customFormat="1" ht="25.5">
      <c r="A2" s="701" t="s">
        <v>363</v>
      </c>
      <c r="B2" s="701"/>
      <c r="C2" s="218" t="s">
        <v>2</v>
      </c>
      <c r="D2" s="218" t="s">
        <v>364</v>
      </c>
      <c r="E2" s="218" t="s">
        <v>365</v>
      </c>
      <c r="F2" s="218" t="s">
        <v>366</v>
      </c>
      <c r="G2" s="353" t="s">
        <v>367</v>
      </c>
      <c r="H2" s="218" t="s">
        <v>368</v>
      </c>
      <c r="I2" s="354" t="s">
        <v>369</v>
      </c>
      <c r="J2" s="218" t="s">
        <v>370</v>
      </c>
      <c r="K2" s="218" t="s">
        <v>3</v>
      </c>
      <c r="L2" s="216">
        <v>2</v>
      </c>
      <c r="M2" s="216" t="s">
        <v>371</v>
      </c>
      <c r="N2" s="216" t="s">
        <v>372</v>
      </c>
      <c r="Q2" s="702" t="s">
        <v>373</v>
      </c>
      <c r="R2" s="702"/>
      <c r="S2" s="702"/>
      <c r="T2" s="355"/>
      <c r="U2" s="355"/>
      <c r="V2" s="355"/>
      <c r="W2" s="355"/>
      <c r="X2" s="355"/>
      <c r="Y2" s="355"/>
      <c r="Z2" s="355"/>
    </row>
    <row r="3" spans="1:26">
      <c r="A3" s="218" t="s">
        <v>93</v>
      </c>
      <c r="B3" s="218"/>
      <c r="C3" s="219" t="s">
        <v>374</v>
      </c>
      <c r="D3" s="220"/>
      <c r="E3" s="220"/>
      <c r="F3" s="220"/>
      <c r="G3" s="221"/>
      <c r="H3" s="220"/>
      <c r="I3" s="222"/>
      <c r="J3" s="220">
        <v>3</v>
      </c>
      <c r="K3" s="220"/>
      <c r="Q3" s="181"/>
      <c r="R3" s="223" t="s">
        <v>375</v>
      </c>
      <c r="S3" s="223" t="s">
        <v>376</v>
      </c>
      <c r="T3" s="181"/>
      <c r="U3" s="181"/>
      <c r="V3" s="181"/>
      <c r="W3" s="181"/>
      <c r="X3" s="181"/>
      <c r="Y3" s="181"/>
      <c r="Z3" s="181"/>
    </row>
    <row r="4" spans="1:26">
      <c r="A4" s="108"/>
      <c r="B4" s="224">
        <v>1</v>
      </c>
      <c r="C4" s="225" t="s">
        <v>377</v>
      </c>
      <c r="D4" s="108"/>
      <c r="E4" s="108"/>
      <c r="F4" s="108"/>
      <c r="G4" s="226"/>
      <c r="H4" s="108"/>
      <c r="I4" s="227"/>
      <c r="J4" s="108"/>
      <c r="K4" s="108"/>
      <c r="Q4" s="228" t="s">
        <v>378</v>
      </c>
      <c r="R4" s="223"/>
      <c r="S4" s="223"/>
      <c r="T4" s="181"/>
      <c r="U4" s="229"/>
      <c r="V4" s="181"/>
      <c r="W4" s="181"/>
      <c r="X4" s="181"/>
      <c r="Y4" s="181"/>
      <c r="Z4" s="181"/>
    </row>
    <row r="5" spans="1:26">
      <c r="A5" s="108"/>
      <c r="B5" s="224"/>
      <c r="C5" s="230" t="s">
        <v>379</v>
      </c>
      <c r="D5" s="108" t="s">
        <v>375</v>
      </c>
      <c r="E5" s="108">
        <v>2</v>
      </c>
      <c r="F5" s="231">
        <f>R13</f>
        <v>160</v>
      </c>
      <c r="G5" s="226">
        <f>(S29+S36)/2-7</f>
        <v>11.244999999999997</v>
      </c>
      <c r="H5" s="108"/>
      <c r="I5" s="227">
        <f>G5*F5*E5</f>
        <v>3598.3999999999992</v>
      </c>
      <c r="J5" s="108"/>
      <c r="K5" s="108"/>
      <c r="Q5" s="181" t="s">
        <v>380</v>
      </c>
      <c r="R5" s="232">
        <v>0</v>
      </c>
      <c r="S5" s="232">
        <v>0</v>
      </c>
      <c r="T5" s="229"/>
      <c r="U5" s="229"/>
      <c r="V5" s="181"/>
      <c r="W5" s="181"/>
      <c r="X5" s="181"/>
      <c r="Y5" s="181"/>
      <c r="Z5" s="181"/>
    </row>
    <row r="6" spans="1:26">
      <c r="A6" s="108"/>
      <c r="B6" s="224"/>
      <c r="C6" s="230" t="s">
        <v>381</v>
      </c>
      <c r="D6" s="108" t="s">
        <v>375</v>
      </c>
      <c r="E6" s="108">
        <v>1</v>
      </c>
      <c r="F6" s="108">
        <f>R14</f>
        <v>50</v>
      </c>
      <c r="G6" s="226">
        <f>R29-7</f>
        <v>19.45</v>
      </c>
      <c r="H6" s="108"/>
      <c r="I6" s="227">
        <f>G6*F6*E6</f>
        <v>972.5</v>
      </c>
      <c r="J6" s="108"/>
      <c r="K6" s="108"/>
      <c r="Q6" s="181" t="s">
        <v>382</v>
      </c>
      <c r="R6" s="232">
        <v>3</v>
      </c>
      <c r="S6" s="232">
        <v>3</v>
      </c>
      <c r="T6" s="181"/>
      <c r="U6" s="229"/>
      <c r="V6" s="181"/>
      <c r="W6" s="181"/>
      <c r="X6" s="181"/>
      <c r="Y6" s="181"/>
      <c r="Z6" s="181"/>
    </row>
    <row r="7" spans="1:26">
      <c r="A7" s="108"/>
      <c r="B7" s="224"/>
      <c r="C7" s="230" t="s">
        <v>379</v>
      </c>
      <c r="D7" s="108" t="s">
        <v>376</v>
      </c>
      <c r="E7" s="108">
        <f>+E5</f>
        <v>2</v>
      </c>
      <c r="F7" s="108">
        <f>S13</f>
        <v>160</v>
      </c>
      <c r="G7" s="226">
        <f>(S29+S36)/2-7</f>
        <v>11.244999999999997</v>
      </c>
      <c r="H7" s="108"/>
      <c r="I7" s="227">
        <f>G7*F7*E7</f>
        <v>3598.3999999999992</v>
      </c>
      <c r="J7" s="108"/>
      <c r="K7" s="108"/>
      <c r="Q7" s="181" t="s">
        <v>383</v>
      </c>
      <c r="R7" s="232">
        <v>3.2</v>
      </c>
      <c r="S7" s="232">
        <v>3.2</v>
      </c>
      <c r="T7" s="229"/>
      <c r="U7" s="229"/>
      <c r="V7" s="181"/>
      <c r="W7" s="181"/>
      <c r="X7" s="181"/>
      <c r="Y7" s="181"/>
      <c r="Z7" s="181"/>
    </row>
    <row r="8" spans="1:26">
      <c r="A8" s="108"/>
      <c r="B8" s="224"/>
      <c r="C8" s="230" t="s">
        <v>381</v>
      </c>
      <c r="D8" s="108" t="s">
        <v>376</v>
      </c>
      <c r="E8" s="108">
        <f>+E6</f>
        <v>1</v>
      </c>
      <c r="F8" s="108">
        <f>S14</f>
        <v>50</v>
      </c>
      <c r="G8" s="226">
        <f>S29-7</f>
        <v>19.45</v>
      </c>
      <c r="H8" s="108"/>
      <c r="I8" s="227">
        <f>G8*F8*E8</f>
        <v>972.5</v>
      </c>
      <c r="J8" s="108"/>
      <c r="K8" s="108"/>
      <c r="Q8" s="181" t="s">
        <v>384</v>
      </c>
      <c r="R8" s="232">
        <v>3.5</v>
      </c>
      <c r="S8" s="232">
        <v>3.5</v>
      </c>
      <c r="T8" s="181"/>
      <c r="U8" s="181"/>
      <c r="V8" s="181"/>
      <c r="W8" s="181"/>
      <c r="X8" s="181"/>
      <c r="Y8" s="181"/>
      <c r="Z8" s="181"/>
    </row>
    <row r="9" spans="1:26">
      <c r="A9" s="108"/>
      <c r="B9" s="224"/>
      <c r="C9" s="230"/>
      <c r="D9" s="108"/>
      <c r="E9" s="108"/>
      <c r="F9" s="108"/>
      <c r="G9" s="226"/>
      <c r="H9" s="108"/>
      <c r="I9" s="227">
        <f>SUM(I5:I8)</f>
        <v>9141.7999999999993</v>
      </c>
      <c r="J9" s="226">
        <f>+I9*J3</f>
        <v>27425.399999999998</v>
      </c>
      <c r="K9" s="108" t="s">
        <v>385</v>
      </c>
      <c r="L9" s="217">
        <f>+J9*$L$2/10^4</f>
        <v>5.48508</v>
      </c>
      <c r="M9" s="310">
        <f>'Cost Estimate'!F7</f>
        <v>30166</v>
      </c>
      <c r="N9" s="217">
        <f>+M9*L9</f>
        <v>165462.92327999999</v>
      </c>
      <c r="Q9" s="181" t="s">
        <v>386</v>
      </c>
      <c r="R9" s="232">
        <v>1.9</v>
      </c>
      <c r="S9" s="232">
        <v>1.9</v>
      </c>
      <c r="T9" s="229"/>
      <c r="U9" s="181"/>
      <c r="V9" s="181"/>
      <c r="W9" s="181"/>
      <c r="X9" s="181"/>
      <c r="Y9" s="181"/>
      <c r="Z9" s="181"/>
    </row>
    <row r="10" spans="1:26">
      <c r="A10" s="108"/>
      <c r="B10" s="224"/>
      <c r="C10" s="230"/>
      <c r="D10" s="108"/>
      <c r="E10" s="108"/>
      <c r="F10" s="108"/>
      <c r="G10" s="226"/>
      <c r="H10" s="108"/>
      <c r="I10" s="227"/>
      <c r="J10" s="108"/>
      <c r="K10" s="108"/>
      <c r="Q10" s="181" t="s">
        <v>387</v>
      </c>
      <c r="R10" s="232">
        <v>4.5</v>
      </c>
      <c r="S10" s="232">
        <v>4.5</v>
      </c>
      <c r="T10" s="229"/>
      <c r="U10" s="181"/>
      <c r="V10" s="181"/>
      <c r="W10" s="181"/>
      <c r="X10" s="181"/>
      <c r="Y10" s="181"/>
      <c r="Z10" s="181"/>
    </row>
    <row r="11" spans="1:26">
      <c r="A11" s="108"/>
      <c r="B11" s="224">
        <v>2</v>
      </c>
      <c r="C11" s="233" t="s">
        <v>388</v>
      </c>
      <c r="D11" s="108"/>
      <c r="E11" s="234"/>
      <c r="F11" s="235"/>
      <c r="G11" s="226"/>
      <c r="H11" s="108"/>
      <c r="I11" s="227"/>
      <c r="J11" s="108"/>
      <c r="K11" s="108"/>
      <c r="Q11" s="181" t="s">
        <v>389</v>
      </c>
      <c r="R11" s="232">
        <v>2.5</v>
      </c>
      <c r="S11" s="232">
        <v>2.5</v>
      </c>
      <c r="T11" s="229"/>
      <c r="U11" s="181"/>
      <c r="V11" s="181"/>
      <c r="W11" s="181"/>
      <c r="X11" s="181"/>
      <c r="Y11" s="181"/>
      <c r="Z11" s="181"/>
    </row>
    <row r="12" spans="1:26">
      <c r="A12" s="108"/>
      <c r="B12" s="224"/>
      <c r="C12" s="230" t="s">
        <v>379</v>
      </c>
      <c r="D12" s="108" t="s">
        <v>375</v>
      </c>
      <c r="E12" s="108">
        <f t="shared" ref="E12:F15" si="0">+E5</f>
        <v>2</v>
      </c>
      <c r="F12" s="108">
        <f t="shared" si="0"/>
        <v>160</v>
      </c>
      <c r="G12" s="226">
        <f>+((R28+R29)/2+(R35+R36)/2)/2-7</f>
        <v>10.744999999999997</v>
      </c>
      <c r="H12" s="108">
        <f>R27</f>
        <v>0.5</v>
      </c>
      <c r="I12" s="227">
        <f>+E12*F12*G12*H12</f>
        <v>1719.1999999999996</v>
      </c>
      <c r="J12" s="108"/>
      <c r="K12" s="108"/>
      <c r="Q12" s="181"/>
      <c r="R12" s="223"/>
      <c r="S12" s="223"/>
      <c r="T12" s="181"/>
      <c r="U12" s="229"/>
      <c r="V12" s="181"/>
      <c r="W12" s="229"/>
      <c r="X12" s="181"/>
      <c r="Y12" s="181"/>
      <c r="Z12" s="181"/>
    </row>
    <row r="13" spans="1:26">
      <c r="A13" s="108"/>
      <c r="B13" s="224"/>
      <c r="C13" s="230" t="s">
        <v>381</v>
      </c>
      <c r="D13" s="108" t="s">
        <v>375</v>
      </c>
      <c r="E13" s="108">
        <f t="shared" si="0"/>
        <v>1</v>
      </c>
      <c r="F13" s="108">
        <f t="shared" si="0"/>
        <v>50</v>
      </c>
      <c r="G13" s="226">
        <f>+(R28+R29)/2-7</f>
        <v>18.95</v>
      </c>
      <c r="H13" s="108">
        <f>+H12</f>
        <v>0.5</v>
      </c>
      <c r="I13" s="227">
        <f>+E13*F13*G13*H13</f>
        <v>473.75</v>
      </c>
      <c r="J13" s="108"/>
      <c r="K13" s="108"/>
      <c r="Q13" s="181" t="s">
        <v>390</v>
      </c>
      <c r="R13" s="236">
        <v>160</v>
      </c>
      <c r="S13" s="232">
        <v>160</v>
      </c>
      <c r="T13" s="181">
        <f>S13+R13+R14</f>
        <v>370</v>
      </c>
      <c r="U13" s="229"/>
      <c r="V13" s="229"/>
      <c r="W13" s="229"/>
      <c r="X13" s="181"/>
      <c r="Y13" s="181"/>
      <c r="Z13" s="181"/>
    </row>
    <row r="14" spans="1:26">
      <c r="A14" s="108"/>
      <c r="B14" s="224"/>
      <c r="C14" s="230" t="s">
        <v>379</v>
      </c>
      <c r="D14" s="108" t="s">
        <v>376</v>
      </c>
      <c r="E14" s="108">
        <f t="shared" si="0"/>
        <v>2</v>
      </c>
      <c r="F14" s="108">
        <f t="shared" si="0"/>
        <v>160</v>
      </c>
      <c r="G14" s="226">
        <f>+((S28+S29)/2+(S35+S36)/2)/2-7</f>
        <v>10.744999999999997</v>
      </c>
      <c r="H14" s="108">
        <f>S27</f>
        <v>0.5</v>
      </c>
      <c r="I14" s="227">
        <f>+E14*F14*G14*H14</f>
        <v>1719.1999999999996</v>
      </c>
      <c r="J14" s="108"/>
      <c r="K14" s="108"/>
      <c r="Q14" s="181" t="s">
        <v>391</v>
      </c>
      <c r="R14" s="236">
        <v>50</v>
      </c>
      <c r="S14" s="232">
        <v>50</v>
      </c>
      <c r="T14" s="181">
        <f>(3*3.2*2+4.5*2+7*1.9)</f>
        <v>41.5</v>
      </c>
      <c r="U14" s="181">
        <f>((T14-10)/2*10)</f>
        <v>157.5</v>
      </c>
      <c r="V14" s="181"/>
      <c r="W14" s="181"/>
      <c r="X14" s="181"/>
      <c r="Y14" s="181"/>
      <c r="Z14" s="181"/>
    </row>
    <row r="15" spans="1:26">
      <c r="A15" s="108"/>
      <c r="B15" s="224"/>
      <c r="C15" s="230" t="s">
        <v>381</v>
      </c>
      <c r="D15" s="108" t="s">
        <v>376</v>
      </c>
      <c r="E15" s="108">
        <f t="shared" si="0"/>
        <v>1</v>
      </c>
      <c r="F15" s="108">
        <f t="shared" si="0"/>
        <v>50</v>
      </c>
      <c r="G15" s="226">
        <f>+(S28+S29)/2-7</f>
        <v>18.95</v>
      </c>
      <c r="H15" s="108">
        <f>+H14</f>
        <v>0.5</v>
      </c>
      <c r="I15" s="227">
        <f>+E15*F15*G15*H15</f>
        <v>473.75</v>
      </c>
      <c r="J15" s="108"/>
      <c r="K15" s="108"/>
      <c r="Q15" s="181" t="s">
        <v>392</v>
      </c>
      <c r="R15" s="232">
        <v>25</v>
      </c>
      <c r="S15" s="232">
        <v>25</v>
      </c>
      <c r="T15" s="181"/>
      <c r="U15" s="181"/>
      <c r="V15" s="181"/>
      <c r="W15" s="229"/>
      <c r="X15" s="181"/>
      <c r="Y15" s="181"/>
      <c r="Z15" s="181"/>
    </row>
    <row r="16" spans="1:26">
      <c r="A16" s="108"/>
      <c r="B16" s="224"/>
      <c r="C16" s="230"/>
      <c r="D16" s="108"/>
      <c r="E16" s="108"/>
      <c r="F16" s="108"/>
      <c r="G16" s="226"/>
      <c r="H16" s="108"/>
      <c r="I16" s="227">
        <f>+SUM(I12:I15)</f>
        <v>4385.8999999999996</v>
      </c>
      <c r="J16" s="108">
        <f>+I16*J3</f>
        <v>13157.699999999999</v>
      </c>
      <c r="K16" s="108" t="s">
        <v>393</v>
      </c>
      <c r="L16" s="217">
        <f>+J16*$L$2</f>
        <v>26315.399999999998</v>
      </c>
      <c r="M16" s="217">
        <f>'Cost Estimate'!F42</f>
        <v>137</v>
      </c>
      <c r="N16" s="217">
        <f>+M16*L16</f>
        <v>3605209.8</v>
      </c>
      <c r="Q16" s="181" t="s">
        <v>394</v>
      </c>
      <c r="R16" s="232">
        <v>2.5</v>
      </c>
      <c r="S16" s="232">
        <v>2.5</v>
      </c>
      <c r="T16" s="181"/>
      <c r="U16" s="181"/>
      <c r="V16" s="229"/>
      <c r="W16" s="181"/>
      <c r="X16" s="181"/>
      <c r="Y16" s="181"/>
      <c r="Z16" s="181"/>
    </row>
    <row r="17" spans="1:26">
      <c r="A17" s="108"/>
      <c r="B17" s="224"/>
      <c r="C17" s="237"/>
      <c r="D17" s="108"/>
      <c r="E17" s="234"/>
      <c r="F17" s="235"/>
      <c r="G17" s="226"/>
      <c r="H17" s="108"/>
      <c r="I17" s="227"/>
      <c r="J17" s="108"/>
      <c r="K17" s="108"/>
      <c r="Q17" s="181"/>
      <c r="R17" s="223"/>
      <c r="S17" s="223"/>
      <c r="T17" s="181"/>
      <c r="U17" s="181"/>
      <c r="V17" s="181"/>
      <c r="W17" s="181"/>
      <c r="X17" s="181"/>
      <c r="Y17" s="229">
        <f>0.9+3.5*4+1.8*4+5.5</f>
        <v>27.6</v>
      </c>
      <c r="Z17" s="181"/>
    </row>
    <row r="18" spans="1:26">
      <c r="A18" s="108"/>
      <c r="B18" s="224">
        <v>3</v>
      </c>
      <c r="C18" s="225" t="s">
        <v>395</v>
      </c>
      <c r="D18" s="108"/>
      <c r="E18" s="108"/>
      <c r="F18" s="108"/>
      <c r="G18" s="226"/>
      <c r="H18" s="108"/>
      <c r="I18" s="227"/>
      <c r="J18" s="108"/>
      <c r="K18" s="108"/>
      <c r="Q18" s="228" t="s">
        <v>396</v>
      </c>
      <c r="R18" s="223"/>
      <c r="S18" s="223"/>
      <c r="T18" s="181"/>
      <c r="U18" s="181"/>
      <c r="V18" s="181"/>
      <c r="W18" s="181"/>
      <c r="X18" s="181"/>
      <c r="Y18" s="229">
        <f>2.25+12.5</f>
        <v>14.75</v>
      </c>
      <c r="Z18" s="181"/>
    </row>
    <row r="19" spans="1:26">
      <c r="A19" s="108"/>
      <c r="B19" s="224"/>
      <c r="C19" s="230" t="s">
        <v>379</v>
      </c>
      <c r="D19" s="108" t="s">
        <v>375</v>
      </c>
      <c r="E19" s="108">
        <f t="shared" ref="E19:F22" si="1">+E12</f>
        <v>2</v>
      </c>
      <c r="F19" s="108">
        <f t="shared" si="1"/>
        <v>160</v>
      </c>
      <c r="G19" s="226">
        <f>+((R28-T42*2)+(R35-T42*2))/2-7</f>
        <v>9.2449999999999974</v>
      </c>
      <c r="H19" s="108">
        <f>R41</f>
        <v>0.5</v>
      </c>
      <c r="I19" s="227">
        <f>+E19*F19*G19*H19</f>
        <v>1479.1999999999996</v>
      </c>
      <c r="J19" s="108"/>
      <c r="K19" s="108"/>
      <c r="Q19" s="181" t="s">
        <v>397</v>
      </c>
      <c r="R19" s="232">
        <v>0</v>
      </c>
      <c r="S19" s="232">
        <v>0</v>
      </c>
      <c r="T19" s="181"/>
      <c r="U19" s="181"/>
      <c r="V19" s="181"/>
      <c r="W19" s="181"/>
      <c r="X19" s="181"/>
      <c r="Y19" s="229">
        <f>+Y17-Y18</f>
        <v>12.850000000000001</v>
      </c>
      <c r="Z19" s="181"/>
    </row>
    <row r="20" spans="1:26">
      <c r="A20" s="108"/>
      <c r="B20" s="224"/>
      <c r="C20" s="230" t="s">
        <v>381</v>
      </c>
      <c r="D20" s="108" t="s">
        <v>375</v>
      </c>
      <c r="E20" s="108">
        <f t="shared" si="1"/>
        <v>1</v>
      </c>
      <c r="F20" s="108">
        <f t="shared" si="1"/>
        <v>50</v>
      </c>
      <c r="G20" s="226">
        <f>R28-T42*2-7</f>
        <v>17.45</v>
      </c>
      <c r="H20" s="108">
        <f>+H19</f>
        <v>0.5</v>
      </c>
      <c r="I20" s="227">
        <f>+E20*F20*G20*H20</f>
        <v>436.25</v>
      </c>
      <c r="J20" s="108"/>
      <c r="K20" s="108"/>
      <c r="Q20" s="181" t="s">
        <v>398</v>
      </c>
      <c r="R20" s="232">
        <v>5</v>
      </c>
      <c r="S20" s="232">
        <v>5</v>
      </c>
      <c r="T20" s="229">
        <f>+R20-R19</f>
        <v>5</v>
      </c>
      <c r="U20" s="229">
        <f>+S20-S19</f>
        <v>5</v>
      </c>
      <c r="V20" s="181"/>
      <c r="W20" s="181"/>
      <c r="X20" s="181"/>
      <c r="Y20" s="229">
        <f>+Y19*15</f>
        <v>192.75000000000003</v>
      </c>
      <c r="Z20" s="181"/>
    </row>
    <row r="21" spans="1:26">
      <c r="A21" s="108"/>
      <c r="B21" s="224"/>
      <c r="C21" s="230" t="s">
        <v>379</v>
      </c>
      <c r="D21" s="108" t="s">
        <v>376</v>
      </c>
      <c r="E21" s="108">
        <f t="shared" si="1"/>
        <v>2</v>
      </c>
      <c r="F21" s="108">
        <f t="shared" si="1"/>
        <v>160</v>
      </c>
      <c r="G21" s="226">
        <f>+((S28-U42*2)+(S35-U42*2))/2-7</f>
        <v>9.2449999999999974</v>
      </c>
      <c r="H21" s="108">
        <f>S42</f>
        <v>0.5</v>
      </c>
      <c r="I21" s="227">
        <f>+E21*F21*G21*H21</f>
        <v>1479.1999999999996</v>
      </c>
      <c r="J21" s="108"/>
      <c r="K21" s="108"/>
      <c r="Q21" s="181" t="s">
        <v>399</v>
      </c>
      <c r="R21" s="232">
        <v>2</v>
      </c>
      <c r="S21" s="232">
        <v>2</v>
      </c>
      <c r="T21" s="181"/>
      <c r="U21" s="181"/>
      <c r="V21" s="181"/>
      <c r="W21" s="181"/>
      <c r="X21" s="181"/>
      <c r="Y21" s="181"/>
      <c r="Z21" s="181"/>
    </row>
    <row r="22" spans="1:26">
      <c r="A22" s="108"/>
      <c r="B22" s="224"/>
      <c r="C22" s="230" t="s">
        <v>381</v>
      </c>
      <c r="D22" s="108" t="s">
        <v>376</v>
      </c>
      <c r="E22" s="108">
        <f t="shared" si="1"/>
        <v>1</v>
      </c>
      <c r="F22" s="108">
        <f t="shared" si="1"/>
        <v>50</v>
      </c>
      <c r="G22" s="226">
        <f>S28-U42*2-7</f>
        <v>17.45</v>
      </c>
      <c r="H22" s="108">
        <f>+H21</f>
        <v>0.5</v>
      </c>
      <c r="I22" s="227">
        <f>+E22*F22*G22*H22</f>
        <v>436.25</v>
      </c>
      <c r="J22" s="108"/>
      <c r="K22" s="108"/>
      <c r="Q22" s="181" t="s">
        <v>400</v>
      </c>
      <c r="R22" s="232">
        <v>0.5</v>
      </c>
      <c r="S22" s="232">
        <v>0.5</v>
      </c>
      <c r="T22" s="181"/>
      <c r="U22" s="181"/>
      <c r="V22" s="181"/>
      <c r="W22" s="181"/>
      <c r="X22" s="181"/>
      <c r="Y22" s="181"/>
      <c r="Z22" s="181"/>
    </row>
    <row r="23" spans="1:26">
      <c r="A23" s="108"/>
      <c r="B23" s="224"/>
      <c r="C23" s="230"/>
      <c r="D23" s="108"/>
      <c r="E23" s="108"/>
      <c r="F23" s="108"/>
      <c r="G23" s="226"/>
      <c r="H23" s="108"/>
      <c r="I23" s="227">
        <f>SUM(I19:I22)</f>
        <v>3830.8999999999992</v>
      </c>
      <c r="J23" s="108">
        <f>+I23*J3</f>
        <v>11492.699999999997</v>
      </c>
      <c r="K23" s="108" t="s">
        <v>393</v>
      </c>
      <c r="L23" s="217">
        <f>+J23*$L$2</f>
        <v>22985.399999999994</v>
      </c>
      <c r="M23" s="217">
        <f>'Cost Estimate'!F45</f>
        <v>161</v>
      </c>
      <c r="N23" s="217">
        <f>+M23*L23</f>
        <v>3700649.399999999</v>
      </c>
      <c r="Q23" s="181"/>
      <c r="R23" s="223"/>
      <c r="S23" s="223"/>
      <c r="T23" s="181"/>
      <c r="U23" s="181"/>
      <c r="V23" s="181"/>
      <c r="W23" s="181"/>
      <c r="X23" s="181"/>
      <c r="Y23" s="181"/>
      <c r="Z23" s="181"/>
    </row>
    <row r="24" spans="1:26">
      <c r="A24" s="108"/>
      <c r="B24" s="224"/>
      <c r="C24" s="230"/>
      <c r="D24" s="108"/>
      <c r="E24" s="108"/>
      <c r="F24" s="108"/>
      <c r="G24" s="226"/>
      <c r="H24" s="108"/>
      <c r="I24" s="227"/>
      <c r="J24" s="226"/>
      <c r="K24" s="108"/>
      <c r="Q24" s="228" t="s">
        <v>378</v>
      </c>
      <c r="R24" s="223"/>
      <c r="S24" s="223"/>
      <c r="T24" s="181"/>
      <c r="U24" s="181"/>
      <c r="V24" s="181"/>
      <c r="W24" s="181"/>
      <c r="X24" s="181"/>
      <c r="Y24" s="181"/>
      <c r="Z24" s="181"/>
    </row>
    <row r="25" spans="1:26">
      <c r="A25" s="108"/>
      <c r="B25" s="224">
        <v>4</v>
      </c>
      <c r="C25" s="238" t="s">
        <v>401</v>
      </c>
      <c r="D25" s="108"/>
      <c r="E25" s="239"/>
      <c r="F25" s="108"/>
      <c r="G25" s="226"/>
      <c r="H25" s="108"/>
      <c r="I25" s="227"/>
      <c r="J25" s="108"/>
      <c r="K25" s="108"/>
      <c r="Q25" s="181" t="s">
        <v>402</v>
      </c>
      <c r="R25" s="240">
        <f>+R5+R6*R7+R8*R9+R10+R11</f>
        <v>23.25</v>
      </c>
      <c r="S25" s="240">
        <f>+S5+S6*S7+S8*S9+S10+S11</f>
        <v>23.25</v>
      </c>
      <c r="T25" s="229">
        <f>R25-R5-R11</f>
        <v>20.75</v>
      </c>
      <c r="U25" s="229">
        <f>S25-S5-S11</f>
        <v>20.75</v>
      </c>
      <c r="V25" s="181"/>
      <c r="W25" s="181"/>
      <c r="X25" s="181"/>
      <c r="Y25" s="181"/>
      <c r="Z25" s="181"/>
    </row>
    <row r="26" spans="1:26">
      <c r="A26" s="108"/>
      <c r="B26" s="224"/>
      <c r="C26" s="230" t="s">
        <v>379</v>
      </c>
      <c r="D26" s="108" t="s">
        <v>375</v>
      </c>
      <c r="E26" s="108">
        <f t="shared" ref="E26:F29" si="2">+E19</f>
        <v>2</v>
      </c>
      <c r="F26" s="108">
        <f t="shared" si="2"/>
        <v>160</v>
      </c>
      <c r="G26" s="226">
        <f>+((R28-T42*2)+(R35-T42*2))/2-T43*2</f>
        <v>15.594999999999997</v>
      </c>
      <c r="H26" s="108">
        <f>R43</f>
        <v>0.15</v>
      </c>
      <c r="I26" s="227">
        <f>+E26*F26*G26*H26</f>
        <v>748.55999999999983</v>
      </c>
      <c r="J26" s="108"/>
      <c r="K26" s="108"/>
      <c r="Q26" s="181" t="s">
        <v>403</v>
      </c>
      <c r="R26" s="232">
        <f>+R42+R43+R44+R45</f>
        <v>1.1000000000000001</v>
      </c>
      <c r="S26" s="232">
        <f>+S42+S43+S44+S45</f>
        <v>1.1000000000000001</v>
      </c>
      <c r="T26" s="181"/>
      <c r="U26" s="181"/>
      <c r="V26" s="181"/>
      <c r="W26" s="181"/>
      <c r="X26" s="181"/>
      <c r="Y26" s="181"/>
      <c r="Z26" s="181"/>
    </row>
    <row r="27" spans="1:26">
      <c r="A27" s="108"/>
      <c r="B27" s="224"/>
      <c r="C27" s="230" t="s">
        <v>381</v>
      </c>
      <c r="D27" s="108" t="s">
        <v>375</v>
      </c>
      <c r="E27" s="108">
        <f t="shared" si="2"/>
        <v>1</v>
      </c>
      <c r="F27" s="108">
        <f t="shared" si="2"/>
        <v>50</v>
      </c>
      <c r="G27" s="226">
        <f>+R28-T42*2-T43*2</f>
        <v>23.8</v>
      </c>
      <c r="H27" s="226">
        <f>+H26</f>
        <v>0.15</v>
      </c>
      <c r="I27" s="227">
        <f>+E27*F27*G27*H27</f>
        <v>178.5</v>
      </c>
      <c r="J27" s="108"/>
      <c r="K27" s="108"/>
      <c r="Q27" s="181" t="s">
        <v>400</v>
      </c>
      <c r="R27" s="232">
        <v>0.5</v>
      </c>
      <c r="S27" s="232">
        <v>0.5</v>
      </c>
      <c r="T27" s="181"/>
      <c r="U27" s="181"/>
      <c r="V27" s="181"/>
      <c r="W27" s="181"/>
      <c r="X27" s="181"/>
      <c r="Y27" s="181"/>
      <c r="Z27" s="181"/>
    </row>
    <row r="28" spans="1:26">
      <c r="A28" s="108"/>
      <c r="B28" s="224"/>
      <c r="C28" s="230" t="s">
        <v>379</v>
      </c>
      <c r="D28" s="108" t="s">
        <v>376</v>
      </c>
      <c r="E28" s="108">
        <f t="shared" si="2"/>
        <v>2</v>
      </c>
      <c r="F28" s="108">
        <f t="shared" si="2"/>
        <v>160</v>
      </c>
      <c r="G28" s="226">
        <f>+((S28-U42*2)+(S35-U42*2))/2-U43*2</f>
        <v>15.594999999999997</v>
      </c>
      <c r="H28" s="226">
        <f>S43</f>
        <v>0.15</v>
      </c>
      <c r="I28" s="227">
        <f>+E28*F28*G28*H28</f>
        <v>748.55999999999983</v>
      </c>
      <c r="J28" s="108"/>
      <c r="K28" s="108"/>
      <c r="Q28" s="181" t="s">
        <v>404</v>
      </c>
      <c r="R28" s="240">
        <f>+R25+R26*2</f>
        <v>25.45</v>
      </c>
      <c r="S28" s="240">
        <f>+S25+S26*2</f>
        <v>25.45</v>
      </c>
      <c r="T28" s="181"/>
      <c r="U28" s="181"/>
      <c r="V28" s="181"/>
      <c r="W28" s="181"/>
      <c r="X28" s="181"/>
      <c r="Y28" s="181"/>
      <c r="Z28" s="181"/>
    </row>
    <row r="29" spans="1:26">
      <c r="A29" s="108"/>
      <c r="B29" s="224"/>
      <c r="C29" s="230" t="s">
        <v>381</v>
      </c>
      <c r="D29" s="108" t="s">
        <v>376</v>
      </c>
      <c r="E29" s="108">
        <f t="shared" si="2"/>
        <v>1</v>
      </c>
      <c r="F29" s="108">
        <f t="shared" si="2"/>
        <v>50</v>
      </c>
      <c r="G29" s="226">
        <f>S28-U42*2-U43*2</f>
        <v>23.8</v>
      </c>
      <c r="H29" s="226">
        <f>+H28</f>
        <v>0.15</v>
      </c>
      <c r="I29" s="227">
        <f>+E29*F29*G29*H29</f>
        <v>178.5</v>
      </c>
      <c r="J29" s="108"/>
      <c r="K29" s="108"/>
      <c r="Q29" s="181" t="s">
        <v>405</v>
      </c>
      <c r="R29" s="240">
        <f>+R25+SUM(R26:R27)*2</f>
        <v>26.45</v>
      </c>
      <c r="S29" s="240">
        <f>+S25+SUM(S26:S27)*2</f>
        <v>26.45</v>
      </c>
      <c r="T29" s="181"/>
      <c r="U29" s="181"/>
      <c r="V29" s="181"/>
      <c r="W29" s="181"/>
      <c r="X29" s="181"/>
      <c r="Y29" s="181"/>
      <c r="Z29" s="181"/>
    </row>
    <row r="30" spans="1:26">
      <c r="A30" s="108"/>
      <c r="B30" s="224"/>
      <c r="C30" s="230"/>
      <c r="D30" s="108"/>
      <c r="E30" s="108"/>
      <c r="F30" s="108"/>
      <c r="G30" s="226"/>
      <c r="H30" s="108"/>
      <c r="I30" s="227">
        <f>+SUM(I26:I29)</f>
        <v>1854.1199999999997</v>
      </c>
      <c r="J30" s="226">
        <f>+I30*J3</f>
        <v>5562.3599999999988</v>
      </c>
      <c r="K30" s="108" t="s">
        <v>393</v>
      </c>
      <c r="L30" s="217">
        <f>+J30*$L$2</f>
        <v>11124.719999999998</v>
      </c>
      <c r="M30" s="217">
        <f>'Cost Estimate'!F56</f>
        <v>1078</v>
      </c>
      <c r="N30" s="217">
        <f>+M30*L30</f>
        <v>11992448.159999996</v>
      </c>
      <c r="Q30" s="181"/>
      <c r="R30" s="223"/>
      <c r="S30" s="223"/>
      <c r="T30" s="181"/>
      <c r="U30" s="181"/>
      <c r="V30" s="181"/>
      <c r="W30" s="181"/>
      <c r="X30" s="181"/>
      <c r="Y30" s="181"/>
      <c r="Z30" s="181"/>
    </row>
    <row r="31" spans="1:26">
      <c r="A31" s="108"/>
      <c r="B31" s="224">
        <v>5</v>
      </c>
      <c r="C31" s="233" t="s">
        <v>406</v>
      </c>
      <c r="D31" s="108"/>
      <c r="E31" s="239"/>
      <c r="F31" s="108"/>
      <c r="G31" s="226"/>
      <c r="H31" s="108"/>
      <c r="I31" s="227"/>
      <c r="J31" s="108"/>
      <c r="K31" s="108"/>
      <c r="Q31" s="228" t="s">
        <v>396</v>
      </c>
      <c r="R31" s="223"/>
      <c r="S31" s="223"/>
      <c r="T31" s="181"/>
      <c r="U31" s="181"/>
      <c r="V31" s="181"/>
      <c r="W31" s="181"/>
      <c r="X31" s="181"/>
      <c r="Y31" s="181"/>
      <c r="Z31" s="181"/>
    </row>
    <row r="32" spans="1:26">
      <c r="A32" s="108"/>
      <c r="B32" s="224"/>
      <c r="C32" s="230" t="s">
        <v>379</v>
      </c>
      <c r="D32" s="108" t="s">
        <v>375</v>
      </c>
      <c r="E32" s="108">
        <f t="shared" ref="E32:F35" si="3">+E26</f>
        <v>2</v>
      </c>
      <c r="F32" s="108">
        <f t="shared" si="3"/>
        <v>160</v>
      </c>
      <c r="G32" s="226">
        <f>(T20+T25+R19)/2</f>
        <v>12.875</v>
      </c>
      <c r="H32" s="108">
        <f>R44</f>
        <v>0.15</v>
      </c>
      <c r="I32" s="227">
        <f>+E32*F32*G32*H32</f>
        <v>618</v>
      </c>
      <c r="J32" s="108"/>
      <c r="K32" s="108"/>
      <c r="Q32" s="181" t="s">
        <v>402</v>
      </c>
      <c r="R32" s="240">
        <v>7</v>
      </c>
      <c r="S32" s="240">
        <v>7</v>
      </c>
      <c r="T32" s="181"/>
      <c r="U32" s="181"/>
      <c r="V32" s="181"/>
      <c r="W32" s="181"/>
      <c r="X32" s="181"/>
      <c r="Y32" s="229">
        <f>3*3.5+4*1.8+4.5+2</f>
        <v>24.2</v>
      </c>
      <c r="Z32" s="181"/>
    </row>
    <row r="33" spans="1:26">
      <c r="A33" s="108"/>
      <c r="B33" s="224"/>
      <c r="C33" s="230" t="s">
        <v>381</v>
      </c>
      <c r="D33" s="108" t="s">
        <v>375</v>
      </c>
      <c r="E33" s="108">
        <f t="shared" si="3"/>
        <v>1</v>
      </c>
      <c r="F33" s="108">
        <f t="shared" si="3"/>
        <v>50</v>
      </c>
      <c r="G33" s="226">
        <f>T25</f>
        <v>20.75</v>
      </c>
      <c r="H33" s="226">
        <f>H32</f>
        <v>0.15</v>
      </c>
      <c r="I33" s="227">
        <f>+E33*F33*G33*H33</f>
        <v>155.625</v>
      </c>
      <c r="J33" s="108"/>
      <c r="K33" s="108"/>
      <c r="Q33" s="181" t="s">
        <v>403</v>
      </c>
      <c r="R33" s="232">
        <f>+R42+R43+R46+R47+R48</f>
        <v>1.02</v>
      </c>
      <c r="S33" s="232">
        <f>+S42+S43+S46+S47+S48</f>
        <v>1.02</v>
      </c>
      <c r="T33" s="181"/>
      <c r="U33" s="181"/>
      <c r="V33" s="181"/>
      <c r="W33" s="181"/>
      <c r="X33" s="181"/>
      <c r="Y33" s="181"/>
      <c r="Z33" s="181"/>
    </row>
    <row r="34" spans="1:26">
      <c r="A34" s="108"/>
      <c r="B34" s="224"/>
      <c r="C34" s="230" t="s">
        <v>379</v>
      </c>
      <c r="D34" s="108" t="s">
        <v>376</v>
      </c>
      <c r="E34" s="108">
        <f t="shared" si="3"/>
        <v>2</v>
      </c>
      <c r="F34" s="108">
        <f t="shared" si="3"/>
        <v>160</v>
      </c>
      <c r="G34" s="226">
        <f>(U20+U25+S19)/2</f>
        <v>12.875</v>
      </c>
      <c r="H34" s="226">
        <f>S44</f>
        <v>0.15</v>
      </c>
      <c r="I34" s="227">
        <f>+E34*F34*G34*H34</f>
        <v>618</v>
      </c>
      <c r="J34" s="108"/>
      <c r="K34" s="108"/>
      <c r="Q34" s="181" t="s">
        <v>400</v>
      </c>
      <c r="R34" s="232">
        <v>0.5</v>
      </c>
      <c r="S34" s="232">
        <v>0.5</v>
      </c>
      <c r="T34" s="181"/>
      <c r="U34" s="181"/>
      <c r="V34" s="181"/>
      <c r="W34" s="181"/>
      <c r="X34" s="181"/>
      <c r="Y34" s="181"/>
      <c r="Z34" s="181"/>
    </row>
    <row r="35" spans="1:26">
      <c r="A35" s="108"/>
      <c r="B35" s="224"/>
      <c r="C35" s="230" t="s">
        <v>381</v>
      </c>
      <c r="D35" s="108" t="s">
        <v>376</v>
      </c>
      <c r="E35" s="108">
        <f t="shared" si="3"/>
        <v>1</v>
      </c>
      <c r="F35" s="108">
        <f t="shared" si="3"/>
        <v>50</v>
      </c>
      <c r="G35" s="226">
        <f>U25</f>
        <v>20.75</v>
      </c>
      <c r="H35" s="226">
        <f>H34</f>
        <v>0.15</v>
      </c>
      <c r="I35" s="227">
        <f>+E35*F35*G35*H35</f>
        <v>155.625</v>
      </c>
      <c r="J35" s="108"/>
      <c r="K35" s="108"/>
      <c r="Q35" s="181" t="s">
        <v>404</v>
      </c>
      <c r="R35" s="240">
        <f>+R32+R33*2</f>
        <v>9.0399999999999991</v>
      </c>
      <c r="S35" s="240">
        <f>+S32+S33*2</f>
        <v>9.0399999999999991</v>
      </c>
      <c r="T35" s="181"/>
      <c r="U35" s="181"/>
      <c r="V35" s="181"/>
      <c r="W35" s="181"/>
      <c r="X35" s="181"/>
      <c r="Y35" s="181"/>
      <c r="Z35" s="181"/>
    </row>
    <row r="36" spans="1:26">
      <c r="A36" s="108"/>
      <c r="B36" s="224"/>
      <c r="C36" s="230" t="s">
        <v>407</v>
      </c>
      <c r="D36" s="108" t="s">
        <v>375</v>
      </c>
      <c r="E36" s="108">
        <f>R8</f>
        <v>3.5</v>
      </c>
      <c r="F36" s="108">
        <f>R15</f>
        <v>25</v>
      </c>
      <c r="G36" s="226">
        <f>R9</f>
        <v>1.9</v>
      </c>
      <c r="H36" s="226">
        <f>+H32</f>
        <v>0.15</v>
      </c>
      <c r="I36" s="227"/>
      <c r="J36" s="108"/>
      <c r="K36" s="108"/>
      <c r="Q36" s="181" t="s">
        <v>405</v>
      </c>
      <c r="R36" s="240">
        <f>+R32+SUM(R33:R34)*2</f>
        <v>10.039999999999999</v>
      </c>
      <c r="S36" s="240">
        <f>+S32+SUM(S33:S34)*2</f>
        <v>10.039999999999999</v>
      </c>
      <c r="T36" s="181"/>
      <c r="U36" s="181"/>
      <c r="V36" s="181"/>
      <c r="W36" s="181"/>
      <c r="X36" s="181"/>
      <c r="Y36" s="181"/>
      <c r="Z36" s="181"/>
    </row>
    <row r="37" spans="1:26">
      <c r="A37" s="108"/>
      <c r="B37" s="224"/>
      <c r="C37" s="230"/>
      <c r="D37" s="108" t="s">
        <v>376</v>
      </c>
      <c r="E37" s="108">
        <f>S8</f>
        <v>3.5</v>
      </c>
      <c r="F37" s="108">
        <f>S15</f>
        <v>25</v>
      </c>
      <c r="G37" s="226">
        <f>S9</f>
        <v>1.9</v>
      </c>
      <c r="H37" s="226">
        <f>+H34</f>
        <v>0.15</v>
      </c>
      <c r="I37" s="227"/>
      <c r="J37" s="108"/>
      <c r="K37" s="108"/>
      <c r="Q37" s="181"/>
      <c r="R37" s="223"/>
      <c r="S37" s="223"/>
      <c r="T37" s="181"/>
      <c r="U37" s="181"/>
      <c r="V37" s="181"/>
      <c r="W37" s="181"/>
      <c r="X37" s="181"/>
      <c r="Y37" s="181"/>
      <c r="Z37" s="181"/>
    </row>
    <row r="38" spans="1:26">
      <c r="A38" s="108"/>
      <c r="B38" s="224"/>
      <c r="C38" s="230"/>
      <c r="D38" s="108"/>
      <c r="E38" s="108"/>
      <c r="F38" s="108"/>
      <c r="G38" s="226"/>
      <c r="H38" s="108"/>
      <c r="I38" s="227">
        <f>+SUM(I32:I37)</f>
        <v>1547.25</v>
      </c>
      <c r="J38" s="226">
        <f>+I38*J3</f>
        <v>4641.75</v>
      </c>
      <c r="K38" s="108" t="s">
        <v>393</v>
      </c>
      <c r="L38" s="217">
        <f>+J38*$L$2</f>
        <v>9283.5</v>
      </c>
      <c r="M38" s="217">
        <f>'Cost Estimate'!F70</f>
        <v>2252</v>
      </c>
      <c r="N38" s="217">
        <f>+M38*L38</f>
        <v>20906442</v>
      </c>
      <c r="Q38" s="181" t="s">
        <v>408</v>
      </c>
      <c r="R38" s="232">
        <v>3</v>
      </c>
      <c r="S38" s="232">
        <v>3</v>
      </c>
      <c r="T38" s="181"/>
      <c r="U38" s="181"/>
      <c r="V38" s="181"/>
      <c r="W38" s="181"/>
      <c r="X38" s="181"/>
      <c r="Y38" s="181"/>
      <c r="Z38" s="181"/>
    </row>
    <row r="39" spans="1:26">
      <c r="A39" s="108"/>
      <c r="B39" s="224">
        <v>6</v>
      </c>
      <c r="C39" s="225" t="s">
        <v>409</v>
      </c>
      <c r="D39" s="108"/>
      <c r="E39" s="234"/>
      <c r="F39" s="235"/>
      <c r="G39" s="226"/>
      <c r="H39" s="108"/>
      <c r="I39" s="227"/>
      <c r="J39" s="108"/>
      <c r="K39" s="108"/>
      <c r="Q39" s="181"/>
      <c r="R39" s="223"/>
      <c r="S39" s="223"/>
      <c r="T39" s="181"/>
      <c r="U39" s="181"/>
      <c r="V39" s="181"/>
      <c r="W39" s="181"/>
      <c r="X39" s="181"/>
      <c r="Y39" s="181"/>
      <c r="Z39" s="181"/>
    </row>
    <row r="40" spans="1:26">
      <c r="A40" s="108"/>
      <c r="B40" s="224"/>
      <c r="C40" s="230" t="s">
        <v>379</v>
      </c>
      <c r="D40" s="108" t="s">
        <v>375</v>
      </c>
      <c r="E40" s="108">
        <f t="shared" ref="E40:G45" si="4">E32</f>
        <v>2</v>
      </c>
      <c r="F40" s="108">
        <f t="shared" si="4"/>
        <v>160</v>
      </c>
      <c r="G40" s="226">
        <f t="shared" si="4"/>
        <v>12.875</v>
      </c>
      <c r="H40" s="226">
        <f>R45</f>
        <v>0.3</v>
      </c>
      <c r="I40" s="227">
        <f>+E40*F40*G40*H40</f>
        <v>1236</v>
      </c>
      <c r="J40" s="108"/>
      <c r="K40" s="108"/>
      <c r="Q40" s="181" t="s">
        <v>410</v>
      </c>
      <c r="R40" s="223"/>
      <c r="S40" s="223"/>
      <c r="T40" s="181"/>
      <c r="U40" s="181"/>
      <c r="V40" s="181"/>
      <c r="W40" s="181"/>
      <c r="X40" s="181"/>
      <c r="Y40" s="181"/>
      <c r="Z40" s="181"/>
    </row>
    <row r="41" spans="1:26">
      <c r="A41" s="108"/>
      <c r="B41" s="224"/>
      <c r="C41" s="230" t="s">
        <v>381</v>
      </c>
      <c r="D41" s="108" t="s">
        <v>375</v>
      </c>
      <c r="E41" s="108">
        <f t="shared" si="4"/>
        <v>1</v>
      </c>
      <c r="F41" s="108">
        <f t="shared" si="4"/>
        <v>50</v>
      </c>
      <c r="G41" s="226">
        <f t="shared" si="4"/>
        <v>20.75</v>
      </c>
      <c r="H41" s="226">
        <f>H40</f>
        <v>0.3</v>
      </c>
      <c r="I41" s="227">
        <f>+E41*F41*G41*H41</f>
        <v>311.25</v>
      </c>
      <c r="J41" s="108"/>
      <c r="K41" s="108"/>
      <c r="Q41" s="181" t="s">
        <v>411</v>
      </c>
      <c r="R41" s="232">
        <v>0.5</v>
      </c>
      <c r="S41" s="232">
        <v>0.5</v>
      </c>
      <c r="T41" s="181"/>
      <c r="U41" s="181"/>
      <c r="V41" s="181"/>
      <c r="W41" s="181"/>
      <c r="X41" s="181"/>
      <c r="Y41" s="181"/>
      <c r="Z41" s="181"/>
    </row>
    <row r="42" spans="1:26">
      <c r="A42" s="108"/>
      <c r="B42" s="224"/>
      <c r="C42" s="230" t="s">
        <v>379</v>
      </c>
      <c r="D42" s="108" t="s">
        <v>376</v>
      </c>
      <c r="E42" s="108">
        <f t="shared" si="4"/>
        <v>2</v>
      </c>
      <c r="F42" s="108">
        <f t="shared" si="4"/>
        <v>160</v>
      </c>
      <c r="G42" s="226">
        <f t="shared" si="4"/>
        <v>12.875</v>
      </c>
      <c r="H42" s="226">
        <f>S45</f>
        <v>0.3</v>
      </c>
      <c r="I42" s="227">
        <f>+E42*F42*G42*H42</f>
        <v>1236</v>
      </c>
      <c r="J42" s="108"/>
      <c r="K42" s="108"/>
      <c r="Q42" s="181" t="s">
        <v>412</v>
      </c>
      <c r="R42" s="232">
        <v>0.5</v>
      </c>
      <c r="S42" s="232">
        <v>0.5</v>
      </c>
      <c r="T42" s="229">
        <f>+(R41+R42)/2</f>
        <v>0.5</v>
      </c>
      <c r="U42" s="229">
        <f>+(S41+S42)/2</f>
        <v>0.5</v>
      </c>
      <c r="V42" s="181"/>
      <c r="W42" s="181"/>
      <c r="X42" s="181"/>
      <c r="Y42" s="181"/>
      <c r="Z42" s="181"/>
    </row>
    <row r="43" spans="1:26">
      <c r="A43" s="108"/>
      <c r="B43" s="224"/>
      <c r="C43" s="230" t="s">
        <v>381</v>
      </c>
      <c r="D43" s="108" t="s">
        <v>376</v>
      </c>
      <c r="E43" s="108">
        <f t="shared" si="4"/>
        <v>1</v>
      </c>
      <c r="F43" s="108">
        <f t="shared" si="4"/>
        <v>50</v>
      </c>
      <c r="G43" s="226">
        <f t="shared" si="4"/>
        <v>20.75</v>
      </c>
      <c r="H43" s="226">
        <f>H42</f>
        <v>0.3</v>
      </c>
      <c r="I43" s="227">
        <f>+E43*F43*G43*H43</f>
        <v>311.25</v>
      </c>
      <c r="J43" s="108"/>
      <c r="K43" s="108"/>
      <c r="Q43" s="181" t="s">
        <v>413</v>
      </c>
      <c r="R43" s="232">
        <v>0.15</v>
      </c>
      <c r="S43" s="232">
        <v>0.15</v>
      </c>
      <c r="T43" s="229">
        <f>+(R42+R43)/2</f>
        <v>0.32500000000000001</v>
      </c>
      <c r="U43" s="229">
        <f>+(S42+S43)/2</f>
        <v>0.32500000000000001</v>
      </c>
      <c r="V43" s="181"/>
      <c r="W43" s="181"/>
      <c r="X43" s="181"/>
      <c r="Y43" s="181"/>
      <c r="Z43" s="181"/>
    </row>
    <row r="44" spans="1:26">
      <c r="A44" s="108"/>
      <c r="B44" s="224"/>
      <c r="C44" s="230" t="s">
        <v>407</v>
      </c>
      <c r="D44" s="108" t="s">
        <v>375</v>
      </c>
      <c r="E44" s="108">
        <f t="shared" si="4"/>
        <v>3.5</v>
      </c>
      <c r="F44" s="108">
        <f t="shared" si="4"/>
        <v>25</v>
      </c>
      <c r="G44" s="226">
        <f t="shared" si="4"/>
        <v>1.9</v>
      </c>
      <c r="H44" s="226">
        <f>+H40</f>
        <v>0.3</v>
      </c>
      <c r="I44" s="227">
        <f>-E44*F44*G44*H44</f>
        <v>-49.875</v>
      </c>
      <c r="J44" s="108"/>
      <c r="K44" s="108"/>
      <c r="Q44" s="181" t="s">
        <v>414</v>
      </c>
      <c r="R44" s="241">
        <v>0.15</v>
      </c>
      <c r="S44" s="241">
        <v>0.15</v>
      </c>
      <c r="T44" s="181"/>
      <c r="U44" s="181"/>
      <c r="V44" s="181"/>
      <c r="W44" s="181"/>
      <c r="X44" s="181"/>
      <c r="Y44" s="181"/>
      <c r="Z44" s="181"/>
    </row>
    <row r="45" spans="1:26">
      <c r="A45" s="108"/>
      <c r="B45" s="224"/>
      <c r="C45" s="230"/>
      <c r="D45" s="108" t="s">
        <v>376</v>
      </c>
      <c r="E45" s="108">
        <f t="shared" si="4"/>
        <v>3.5</v>
      </c>
      <c r="F45" s="108">
        <f t="shared" si="4"/>
        <v>25</v>
      </c>
      <c r="G45" s="226">
        <f t="shared" si="4"/>
        <v>1.9</v>
      </c>
      <c r="H45" s="226">
        <f>+H42</f>
        <v>0.3</v>
      </c>
      <c r="I45" s="227">
        <f>-E45*F45*G45*H45</f>
        <v>-49.875</v>
      </c>
      <c r="J45" s="108"/>
      <c r="K45" s="108"/>
      <c r="Q45" s="181" t="s">
        <v>415</v>
      </c>
      <c r="R45" s="232">
        <v>0.3</v>
      </c>
      <c r="S45" s="232">
        <f>R45</f>
        <v>0.3</v>
      </c>
      <c r="T45" s="181"/>
      <c r="U45" s="181"/>
      <c r="V45" s="181"/>
      <c r="W45" s="181"/>
      <c r="X45" s="181"/>
      <c r="Y45" s="181"/>
      <c r="Z45" s="181"/>
    </row>
    <row r="46" spans="1:26">
      <c r="A46" s="108"/>
      <c r="B46" s="224"/>
      <c r="C46" s="230"/>
      <c r="D46" s="108"/>
      <c r="E46" s="108"/>
      <c r="F46" s="108"/>
      <c r="G46" s="226"/>
      <c r="H46" s="108"/>
      <c r="I46" s="227">
        <f>+SUM(I40:I45)</f>
        <v>2994.75</v>
      </c>
      <c r="J46" s="226">
        <f>+I46*J3</f>
        <v>8984.25</v>
      </c>
      <c r="K46" s="108" t="s">
        <v>393</v>
      </c>
      <c r="L46" s="217">
        <f>+J46*$L$2</f>
        <v>17968.5</v>
      </c>
      <c r="M46" s="217">
        <f>'Cost Estimate'!F71</f>
        <v>6541</v>
      </c>
      <c r="N46" s="217">
        <f>+M46*L46</f>
        <v>117531958.5</v>
      </c>
      <c r="Q46" s="181" t="s">
        <v>416</v>
      </c>
      <c r="R46" s="232">
        <v>0.25</v>
      </c>
      <c r="S46" s="232">
        <v>0.25</v>
      </c>
      <c r="T46" s="181"/>
      <c r="U46" s="181"/>
      <c r="V46" s="181"/>
      <c r="W46" s="181"/>
      <c r="X46" s="181"/>
      <c r="Y46" s="181"/>
      <c r="Z46" s="181"/>
    </row>
    <row r="47" spans="1:26">
      <c r="A47" s="108"/>
      <c r="B47" s="224"/>
      <c r="C47" s="230"/>
      <c r="D47" s="108"/>
      <c r="E47" s="108"/>
      <c r="F47" s="108"/>
      <c r="G47" s="226"/>
      <c r="H47" s="108"/>
      <c r="I47" s="227"/>
      <c r="J47" s="226"/>
      <c r="K47" s="108"/>
      <c r="Q47" s="181" t="s">
        <v>417</v>
      </c>
      <c r="R47" s="232">
        <v>0.08</v>
      </c>
      <c r="S47" s="232">
        <f>R47</f>
        <v>0.08</v>
      </c>
      <c r="T47" s="181"/>
      <c r="U47" s="181"/>
      <c r="V47" s="181"/>
      <c r="W47" s="181"/>
      <c r="X47" s="181"/>
      <c r="Y47" s="181"/>
      <c r="Z47" s="181"/>
    </row>
    <row r="48" spans="1:26" ht="38.25">
      <c r="A48" s="108"/>
      <c r="B48" s="224">
        <v>7</v>
      </c>
      <c r="C48" s="225" t="s">
        <v>418</v>
      </c>
      <c r="D48" s="108"/>
      <c r="E48" s="108"/>
      <c r="F48" s="108"/>
      <c r="G48" s="226"/>
      <c r="H48" s="108"/>
      <c r="I48" s="227"/>
      <c r="J48" s="226"/>
      <c r="K48" s="108"/>
      <c r="Q48" s="181" t="s">
        <v>419</v>
      </c>
      <c r="R48" s="232">
        <v>0.04</v>
      </c>
      <c r="S48" s="232">
        <f>R48</f>
        <v>0.04</v>
      </c>
      <c r="T48" s="181"/>
      <c r="U48" s="181"/>
      <c r="V48" s="181"/>
      <c r="W48" s="181"/>
      <c r="X48" s="181"/>
      <c r="Y48" s="181"/>
      <c r="Z48" s="181"/>
    </row>
    <row r="49" spans="1:14">
      <c r="A49" s="108"/>
      <c r="B49" s="224"/>
      <c r="C49" s="230"/>
      <c r="D49" s="108" t="s">
        <v>375</v>
      </c>
      <c r="E49" s="108">
        <f>+E40*2</f>
        <v>4</v>
      </c>
      <c r="F49" s="108">
        <f>R38</f>
        <v>3</v>
      </c>
      <c r="G49" s="226">
        <f>R20</f>
        <v>5</v>
      </c>
      <c r="H49" s="108">
        <f>+(R45+R45+R47+R48)/2</f>
        <v>0.36</v>
      </c>
      <c r="I49" s="227">
        <f>+E49*F49*G49*H49</f>
        <v>21.599999999999998</v>
      </c>
      <c r="J49" s="226"/>
      <c r="K49" s="108"/>
    </row>
    <row r="50" spans="1:14">
      <c r="A50" s="108"/>
      <c r="B50" s="224"/>
      <c r="C50" s="230"/>
      <c r="D50" s="108" t="s">
        <v>376</v>
      </c>
      <c r="E50" s="108">
        <f>+E42*2</f>
        <v>4</v>
      </c>
      <c r="F50" s="108">
        <f>S38</f>
        <v>3</v>
      </c>
      <c r="G50" s="226">
        <f>S20</f>
        <v>5</v>
      </c>
      <c r="H50" s="108">
        <f>+(S45+S45+S47+S48)/2</f>
        <v>0.36</v>
      </c>
      <c r="I50" s="227">
        <f>+E50*F50*G50*H50</f>
        <v>21.599999999999998</v>
      </c>
      <c r="J50" s="226">
        <f>+SUM(I49:I50)*3</f>
        <v>129.6</v>
      </c>
      <c r="K50" s="108" t="s">
        <v>393</v>
      </c>
      <c r="L50" s="217">
        <f>+J50*$L$2</f>
        <v>259.2</v>
      </c>
      <c r="M50" s="217">
        <f>+M46</f>
        <v>6541</v>
      </c>
      <c r="N50" s="217">
        <f>+M50*L50</f>
        <v>1695427.2</v>
      </c>
    </row>
    <row r="51" spans="1:14">
      <c r="A51" s="108"/>
      <c r="B51" s="224"/>
      <c r="C51" s="230"/>
      <c r="D51" s="108"/>
      <c r="E51" s="108"/>
      <c r="F51" s="108"/>
      <c r="G51" s="226"/>
      <c r="H51" s="108"/>
      <c r="I51" s="227"/>
      <c r="J51" s="226"/>
      <c r="K51" s="108"/>
    </row>
    <row r="52" spans="1:14">
      <c r="A52" s="108"/>
      <c r="B52" s="224">
        <v>8</v>
      </c>
      <c r="C52" s="225" t="s">
        <v>420</v>
      </c>
      <c r="D52" s="108"/>
      <c r="E52" s="108"/>
      <c r="F52" s="108"/>
      <c r="G52" s="226"/>
      <c r="H52" s="108"/>
      <c r="I52" s="227"/>
      <c r="J52" s="226"/>
      <c r="K52" s="108"/>
    </row>
    <row r="53" spans="1:14">
      <c r="A53" s="108"/>
      <c r="B53" s="224"/>
      <c r="C53" s="230" t="s">
        <v>421</v>
      </c>
      <c r="D53" s="108"/>
      <c r="E53" s="108">
        <v>1</v>
      </c>
      <c r="F53" s="108">
        <f>R13*2+R14</f>
        <v>370</v>
      </c>
      <c r="G53" s="226">
        <v>0</v>
      </c>
      <c r="H53" s="108">
        <f>+SUM(R44:R45)+0.25</f>
        <v>0.7</v>
      </c>
      <c r="I53" s="227">
        <f>+E53*F53*G53*H53</f>
        <v>0</v>
      </c>
      <c r="J53" s="226"/>
      <c r="K53" s="108"/>
    </row>
    <row r="54" spans="1:14">
      <c r="A54" s="108"/>
      <c r="B54" s="224"/>
      <c r="C54" s="230" t="s">
        <v>422</v>
      </c>
      <c r="D54" s="108" t="s">
        <v>375</v>
      </c>
      <c r="E54" s="108">
        <f>R8</f>
        <v>3.5</v>
      </c>
      <c r="F54" s="108">
        <f>R15</f>
        <v>25</v>
      </c>
      <c r="G54" s="108">
        <f>R9-0.165*2</f>
        <v>1.5699999999999998</v>
      </c>
      <c r="H54" s="108">
        <f>+SUM(R44:R45)+0.35-0.15-0.025-0.025</f>
        <v>0.59999999999999987</v>
      </c>
      <c r="I54" s="227">
        <f>+E54*F54*G54*H54</f>
        <v>82.424999999999983</v>
      </c>
      <c r="J54" s="226"/>
      <c r="K54" s="108"/>
    </row>
    <row r="55" spans="1:14">
      <c r="A55" s="108"/>
      <c r="B55" s="224"/>
      <c r="C55" s="230"/>
      <c r="D55" s="108" t="s">
        <v>376</v>
      </c>
      <c r="E55" s="108">
        <f>S8</f>
        <v>3.5</v>
      </c>
      <c r="F55" s="108">
        <f>S15</f>
        <v>25</v>
      </c>
      <c r="G55" s="108">
        <f>S9-0.165*2</f>
        <v>1.5699999999999998</v>
      </c>
      <c r="H55" s="108">
        <f>+H54</f>
        <v>0.59999999999999987</v>
      </c>
      <c r="I55" s="227">
        <f>+E55*F55*G55*H55</f>
        <v>82.424999999999983</v>
      </c>
      <c r="J55" s="226"/>
      <c r="K55" s="108"/>
    </row>
    <row r="56" spans="1:14">
      <c r="A56" s="108"/>
      <c r="B56" s="224"/>
      <c r="C56" s="230" t="s">
        <v>423</v>
      </c>
      <c r="D56" s="108" t="s">
        <v>375</v>
      </c>
      <c r="E56" s="108">
        <v>1</v>
      </c>
      <c r="F56" s="108">
        <f>R13*2+R14</f>
        <v>370</v>
      </c>
      <c r="G56" s="226">
        <f>+G65</f>
        <v>2.17</v>
      </c>
      <c r="H56" s="108">
        <f>H53-0.15-0.025-0.025</f>
        <v>0.49999999999999989</v>
      </c>
      <c r="I56" s="227">
        <f>+E56*F56*G56*H56</f>
        <v>401.44999999999987</v>
      </c>
      <c r="J56" s="226"/>
      <c r="K56" s="108"/>
    </row>
    <row r="57" spans="1:14">
      <c r="A57" s="108"/>
      <c r="B57" s="224"/>
      <c r="C57" s="230"/>
      <c r="D57" s="108" t="s">
        <v>376</v>
      </c>
      <c r="E57" s="108">
        <v>1</v>
      </c>
      <c r="F57" s="108">
        <f>S13*2+S14</f>
        <v>370</v>
      </c>
      <c r="G57" s="226">
        <f>+G66</f>
        <v>2.17</v>
      </c>
      <c r="H57" s="108">
        <f>+H56</f>
        <v>0.49999999999999989</v>
      </c>
      <c r="I57" s="227">
        <f>+E57*F57*G57*H57</f>
        <v>401.44999999999987</v>
      </c>
      <c r="J57" s="226"/>
      <c r="K57" s="108"/>
    </row>
    <row r="58" spans="1:14">
      <c r="A58" s="108"/>
      <c r="B58" s="224"/>
      <c r="C58" s="230"/>
      <c r="D58" s="108"/>
      <c r="E58" s="108"/>
      <c r="F58" s="108"/>
      <c r="G58" s="226"/>
      <c r="H58" s="108"/>
      <c r="I58" s="227">
        <f>+SUM(I53:I57)</f>
        <v>967.74999999999977</v>
      </c>
      <c r="J58" s="226">
        <f>+I58</f>
        <v>967.74999999999977</v>
      </c>
      <c r="K58" s="108" t="s">
        <v>393</v>
      </c>
      <c r="L58" s="217">
        <f>+J58*$L$2</f>
        <v>1935.4999999999995</v>
      </c>
      <c r="M58" s="217">
        <f>'Cost Estimate'!F48</f>
        <v>194</v>
      </c>
      <c r="N58" s="217">
        <f>+M58*L58</f>
        <v>375486.99999999988</v>
      </c>
    </row>
    <row r="59" spans="1:14">
      <c r="A59" s="108"/>
      <c r="B59" s="224"/>
      <c r="C59" s="230"/>
      <c r="D59" s="108"/>
      <c r="E59" s="108"/>
      <c r="F59" s="108"/>
      <c r="G59" s="226"/>
      <c r="H59" s="108"/>
      <c r="I59" s="227"/>
      <c r="J59" s="226"/>
      <c r="K59" s="108"/>
    </row>
    <row r="60" spans="1:14">
      <c r="A60" s="108"/>
      <c r="B60" s="224">
        <v>9</v>
      </c>
      <c r="C60" s="225" t="s">
        <v>424</v>
      </c>
      <c r="D60" s="108"/>
      <c r="E60" s="108"/>
      <c r="F60" s="108"/>
      <c r="G60" s="226"/>
      <c r="H60" s="108"/>
      <c r="I60" s="227"/>
      <c r="J60" s="226"/>
      <c r="K60" s="108"/>
    </row>
    <row r="61" spans="1:14">
      <c r="A61" s="108"/>
      <c r="B61" s="224"/>
      <c r="C61" s="230" t="s">
        <v>422</v>
      </c>
      <c r="D61" s="108" t="s">
        <v>375</v>
      </c>
      <c r="E61" s="108">
        <f>R8</f>
        <v>3.5</v>
      </c>
      <c r="F61" s="108">
        <f>R15</f>
        <v>25</v>
      </c>
      <c r="G61" s="226">
        <f>R9-0.115*2</f>
        <v>1.67</v>
      </c>
      <c r="H61" s="108"/>
      <c r="I61" s="227">
        <f t="shared" ref="I61:I66" si="5">+E61*F61*G61</f>
        <v>146.125</v>
      </c>
      <c r="J61" s="226"/>
      <c r="K61" s="108"/>
    </row>
    <row r="62" spans="1:14">
      <c r="A62" s="108"/>
      <c r="B62" s="224"/>
      <c r="C62" s="230"/>
      <c r="D62" s="108" t="s">
        <v>376</v>
      </c>
      <c r="E62" s="108">
        <f>S8</f>
        <v>3.5</v>
      </c>
      <c r="F62" s="108">
        <f>S15</f>
        <v>25</v>
      </c>
      <c r="G62" s="226">
        <f>S9-0.115*2</f>
        <v>1.67</v>
      </c>
      <c r="H62" s="108"/>
      <c r="I62" s="227">
        <f t="shared" si="5"/>
        <v>146.125</v>
      </c>
      <c r="J62" s="226"/>
      <c r="K62" s="108"/>
    </row>
    <row r="63" spans="1:14">
      <c r="A63" s="108"/>
      <c r="B63" s="224"/>
      <c r="C63" s="230" t="s">
        <v>425</v>
      </c>
      <c r="D63" s="108" t="s">
        <v>375</v>
      </c>
      <c r="E63" s="108">
        <f>+E61</f>
        <v>3.5</v>
      </c>
      <c r="F63" s="108">
        <f>3.143*(R9-0.115*2)</f>
        <v>5.2488099999999998</v>
      </c>
      <c r="G63" s="226">
        <f>+G61</f>
        <v>1.67</v>
      </c>
      <c r="H63" s="108"/>
      <c r="I63" s="227">
        <f t="shared" si="5"/>
        <v>30.679294449999997</v>
      </c>
      <c r="J63" s="226"/>
      <c r="K63" s="108"/>
    </row>
    <row r="64" spans="1:14">
      <c r="A64" s="108"/>
      <c r="B64" s="224"/>
      <c r="C64" s="230"/>
      <c r="D64" s="108" t="s">
        <v>376</v>
      </c>
      <c r="E64" s="108">
        <f>+E62</f>
        <v>3.5</v>
      </c>
      <c r="F64" s="108">
        <f>3.143*(S9-0.115*2)</f>
        <v>5.2488099999999998</v>
      </c>
      <c r="G64" s="226">
        <f>+G62</f>
        <v>1.67</v>
      </c>
      <c r="H64" s="108"/>
      <c r="I64" s="227">
        <f t="shared" si="5"/>
        <v>30.679294449999997</v>
      </c>
      <c r="J64" s="226"/>
      <c r="K64" s="108"/>
    </row>
    <row r="65" spans="1:14">
      <c r="A65" s="108"/>
      <c r="B65" s="224"/>
      <c r="C65" s="230" t="s">
        <v>423</v>
      </c>
      <c r="D65" s="108" t="s">
        <v>375</v>
      </c>
      <c r="E65" s="108">
        <v>0</v>
      </c>
      <c r="F65" s="108">
        <f>R13*2+R14</f>
        <v>370</v>
      </c>
      <c r="G65" s="226">
        <f>R11-0.165*2</f>
        <v>2.17</v>
      </c>
      <c r="H65" s="108"/>
      <c r="I65" s="227">
        <f t="shared" si="5"/>
        <v>0</v>
      </c>
      <c r="J65" s="226"/>
      <c r="K65" s="108"/>
    </row>
    <row r="66" spans="1:14">
      <c r="A66" s="108"/>
      <c r="B66" s="224"/>
      <c r="C66" s="230"/>
      <c r="D66" s="108" t="s">
        <v>376</v>
      </c>
      <c r="E66" s="108">
        <v>0</v>
      </c>
      <c r="F66" s="108">
        <f>S13*2+S14</f>
        <v>370</v>
      </c>
      <c r="G66" s="226">
        <f>S11-0.165*2</f>
        <v>2.17</v>
      </c>
      <c r="H66" s="108"/>
      <c r="I66" s="227">
        <f t="shared" si="5"/>
        <v>0</v>
      </c>
      <c r="J66" s="226"/>
      <c r="K66" s="108"/>
    </row>
    <row r="67" spans="1:14">
      <c r="A67" s="108"/>
      <c r="B67" s="224"/>
      <c r="C67" s="230" t="s">
        <v>426</v>
      </c>
      <c r="D67" s="108" t="s">
        <v>375</v>
      </c>
      <c r="E67" s="108">
        <f>+E61</f>
        <v>3.5</v>
      </c>
      <c r="F67" s="108">
        <f>R16</f>
        <v>2.5</v>
      </c>
      <c r="G67" s="226">
        <f>+G61</f>
        <v>1.67</v>
      </c>
      <c r="H67" s="108"/>
      <c r="I67" s="227">
        <f>-E67*F67*G67</f>
        <v>-14.612499999999999</v>
      </c>
      <c r="J67" s="226"/>
      <c r="K67" s="108"/>
    </row>
    <row r="68" spans="1:14">
      <c r="A68" s="108"/>
      <c r="B68" s="224"/>
      <c r="C68" s="230"/>
      <c r="D68" s="108" t="s">
        <v>376</v>
      </c>
      <c r="E68" s="108">
        <f>+E62</f>
        <v>3.5</v>
      </c>
      <c r="F68" s="108">
        <f>S16</f>
        <v>2.5</v>
      </c>
      <c r="G68" s="226">
        <f>+G62</f>
        <v>1.67</v>
      </c>
      <c r="H68" s="108"/>
      <c r="I68" s="227">
        <f>-E68*F68*G68</f>
        <v>-14.612499999999999</v>
      </c>
      <c r="J68" s="226"/>
      <c r="K68" s="108"/>
    </row>
    <row r="69" spans="1:14">
      <c r="A69" s="108"/>
      <c r="B69" s="224"/>
      <c r="C69" s="230"/>
      <c r="D69" s="108"/>
      <c r="E69" s="108"/>
      <c r="F69" s="108"/>
      <c r="G69" s="226"/>
      <c r="H69" s="108"/>
      <c r="I69" s="227">
        <f>+SUM(I61:I68)</f>
        <v>324.38358889999995</v>
      </c>
      <c r="J69" s="226">
        <f>+I69</f>
        <v>324.38358889999995</v>
      </c>
      <c r="K69" s="108" t="s">
        <v>427</v>
      </c>
      <c r="L69" s="217">
        <f>+J69*$L$2</f>
        <v>648.7671777999999</v>
      </c>
      <c r="M69" s="310">
        <f>'Cost Estimate'!F341</f>
        <v>506</v>
      </c>
      <c r="N69" s="217">
        <f>+M69*L69</f>
        <v>328276.19196679996</v>
      </c>
    </row>
    <row r="70" spans="1:14">
      <c r="A70" s="108"/>
      <c r="B70" s="224">
        <v>10</v>
      </c>
      <c r="C70" s="225" t="s">
        <v>428</v>
      </c>
      <c r="D70" s="108"/>
      <c r="E70" s="108"/>
      <c r="F70" s="108"/>
      <c r="G70" s="226"/>
      <c r="H70" s="108"/>
      <c r="I70" s="227"/>
      <c r="J70" s="226"/>
      <c r="K70" s="108"/>
    </row>
    <row r="71" spans="1:14">
      <c r="A71" s="108"/>
      <c r="B71" s="224"/>
      <c r="C71" s="242" t="s">
        <v>429</v>
      </c>
      <c r="D71" s="108" t="s">
        <v>375</v>
      </c>
      <c r="E71" s="108">
        <f>R8*2</f>
        <v>7</v>
      </c>
      <c r="F71" s="108">
        <f>R15</f>
        <v>25</v>
      </c>
      <c r="G71" s="226"/>
      <c r="H71" s="108"/>
      <c r="I71" s="227">
        <f t="shared" ref="I71:I76" si="6">+E71*F71</f>
        <v>175</v>
      </c>
      <c r="J71" s="226"/>
      <c r="K71" s="108"/>
    </row>
    <row r="72" spans="1:14">
      <c r="A72" s="108"/>
      <c r="B72" s="224"/>
      <c r="C72" s="242"/>
      <c r="D72" s="108" t="s">
        <v>376</v>
      </c>
      <c r="E72" s="108">
        <f>S8*2</f>
        <v>7</v>
      </c>
      <c r="F72" s="108">
        <f>S15</f>
        <v>25</v>
      </c>
      <c r="G72" s="226"/>
      <c r="H72" s="108"/>
      <c r="I72" s="227">
        <f t="shared" si="6"/>
        <v>175</v>
      </c>
      <c r="J72" s="226"/>
      <c r="K72" s="108"/>
    </row>
    <row r="73" spans="1:14">
      <c r="A73" s="108"/>
      <c r="B73" s="224"/>
      <c r="C73" s="230" t="s">
        <v>430</v>
      </c>
      <c r="D73" s="108" t="s">
        <v>375</v>
      </c>
      <c r="E73" s="108">
        <f>R8</f>
        <v>3.5</v>
      </c>
      <c r="F73" s="108">
        <f>3.143*R9</f>
        <v>5.9716999999999993</v>
      </c>
      <c r="G73" s="226"/>
      <c r="H73" s="108"/>
      <c r="I73" s="227">
        <f t="shared" si="6"/>
        <v>20.900949999999998</v>
      </c>
      <c r="J73" s="226"/>
      <c r="K73" s="108"/>
    </row>
    <row r="74" spans="1:14">
      <c r="A74" s="108"/>
      <c r="B74" s="224"/>
      <c r="C74" s="230"/>
      <c r="D74" s="108" t="s">
        <v>376</v>
      </c>
      <c r="E74" s="108">
        <f>S8</f>
        <v>3.5</v>
      </c>
      <c r="F74" s="108">
        <f>3.143*S9</f>
        <v>5.9716999999999993</v>
      </c>
      <c r="G74" s="226"/>
      <c r="H74" s="108"/>
      <c r="I74" s="227">
        <f t="shared" si="6"/>
        <v>20.900949999999998</v>
      </c>
      <c r="J74" s="226"/>
      <c r="K74" s="108"/>
    </row>
    <row r="75" spans="1:14">
      <c r="A75" s="108"/>
      <c r="B75" s="224"/>
      <c r="C75" s="230" t="s">
        <v>431</v>
      </c>
      <c r="D75" s="108" t="s">
        <v>375</v>
      </c>
      <c r="E75" s="108">
        <v>0</v>
      </c>
      <c r="F75" s="108">
        <f>R13*2+R14</f>
        <v>370</v>
      </c>
      <c r="G75" s="226"/>
      <c r="H75" s="108"/>
      <c r="I75" s="227">
        <f t="shared" si="6"/>
        <v>0</v>
      </c>
      <c r="J75" s="226"/>
      <c r="K75" s="108"/>
    </row>
    <row r="76" spans="1:14">
      <c r="A76" s="108"/>
      <c r="B76" s="224"/>
      <c r="C76" s="230"/>
      <c r="D76" s="108" t="s">
        <v>376</v>
      </c>
      <c r="E76" s="108">
        <v>0</v>
      </c>
      <c r="F76" s="108">
        <f>F75</f>
        <v>370</v>
      </c>
      <c r="G76" s="226"/>
      <c r="H76" s="108"/>
      <c r="I76" s="227">
        <f t="shared" si="6"/>
        <v>0</v>
      </c>
      <c r="J76" s="226"/>
      <c r="K76" s="108"/>
    </row>
    <row r="77" spans="1:14">
      <c r="A77" s="108"/>
      <c r="B77" s="224"/>
      <c r="C77" s="230"/>
      <c r="D77" s="108"/>
      <c r="E77" s="108"/>
      <c r="F77" s="108"/>
      <c r="G77" s="226"/>
      <c r="H77" s="108"/>
      <c r="I77" s="227">
        <f>+SUM(I71:I76)</f>
        <v>391.80190000000005</v>
      </c>
      <c r="J77" s="226">
        <f>+I77*J3</f>
        <v>1175.4057000000003</v>
      </c>
      <c r="K77" s="108" t="s">
        <v>432</v>
      </c>
      <c r="L77" s="217">
        <f>+J77*$L$2</f>
        <v>2350.8114000000005</v>
      </c>
      <c r="M77" s="217">
        <f>'Cost Estimate'!F333</f>
        <v>243</v>
      </c>
      <c r="N77" s="217">
        <f>+M77*L77</f>
        <v>571247.17020000017</v>
      </c>
    </row>
    <row r="78" spans="1:14">
      <c r="A78" s="108"/>
      <c r="B78" s="224">
        <v>11</v>
      </c>
      <c r="C78" s="225" t="s">
        <v>433</v>
      </c>
      <c r="D78" s="108"/>
      <c r="E78" s="108"/>
      <c r="F78" s="108"/>
      <c r="G78" s="226"/>
      <c r="H78" s="108"/>
      <c r="I78" s="227"/>
      <c r="J78" s="226"/>
      <c r="K78" s="108"/>
    </row>
    <row r="79" spans="1:14">
      <c r="A79" s="108"/>
      <c r="B79" s="224"/>
      <c r="C79" s="242" t="s">
        <v>429</v>
      </c>
      <c r="D79" s="108" t="s">
        <v>375</v>
      </c>
      <c r="E79" s="108">
        <f t="shared" ref="E79:E84" si="7">+E71</f>
        <v>7</v>
      </c>
      <c r="F79" s="108">
        <f t="shared" ref="F79:F84" si="8">F71</f>
        <v>25</v>
      </c>
      <c r="G79" s="226">
        <f>0.5+0.115</f>
        <v>0.61499999999999999</v>
      </c>
      <c r="H79" s="108"/>
      <c r="I79" s="227">
        <f t="shared" ref="I79:I84" si="9">+E79*F79*G79</f>
        <v>107.625</v>
      </c>
      <c r="J79" s="226"/>
      <c r="K79" s="108"/>
    </row>
    <row r="80" spans="1:14">
      <c r="A80" s="108"/>
      <c r="B80" s="224"/>
      <c r="C80" s="242"/>
      <c r="D80" s="108" t="s">
        <v>376</v>
      </c>
      <c r="E80" s="108">
        <f t="shared" si="7"/>
        <v>7</v>
      </c>
      <c r="F80" s="108">
        <f t="shared" si="8"/>
        <v>25</v>
      </c>
      <c r="G80" s="226">
        <f>0.5+0.115</f>
        <v>0.61499999999999999</v>
      </c>
      <c r="H80" s="108"/>
      <c r="I80" s="227">
        <f t="shared" si="9"/>
        <v>107.625</v>
      </c>
      <c r="J80" s="226"/>
      <c r="K80" s="108"/>
    </row>
    <row r="81" spans="1:17">
      <c r="A81" s="108"/>
      <c r="B81" s="224"/>
      <c r="C81" s="230" t="s">
        <v>430</v>
      </c>
      <c r="D81" s="108" t="s">
        <v>375</v>
      </c>
      <c r="E81" s="108">
        <f t="shared" si="7"/>
        <v>3.5</v>
      </c>
      <c r="F81" s="108">
        <f t="shared" si="8"/>
        <v>5.9716999999999993</v>
      </c>
      <c r="G81" s="226">
        <f>0.5+0.115</f>
        <v>0.61499999999999999</v>
      </c>
      <c r="H81" s="108"/>
      <c r="I81" s="227">
        <f t="shared" si="9"/>
        <v>12.854084249999998</v>
      </c>
      <c r="J81" s="226"/>
      <c r="K81" s="108"/>
    </row>
    <row r="82" spans="1:17">
      <c r="A82" s="108"/>
      <c r="B82" s="224"/>
      <c r="C82" s="230"/>
      <c r="D82" s="108" t="s">
        <v>376</v>
      </c>
      <c r="E82" s="108">
        <f t="shared" si="7"/>
        <v>3.5</v>
      </c>
      <c r="F82" s="108">
        <f t="shared" si="8"/>
        <v>5.9716999999999993</v>
      </c>
      <c r="G82" s="226">
        <f>0.5+0.115</f>
        <v>0.61499999999999999</v>
      </c>
      <c r="H82" s="108"/>
      <c r="I82" s="227">
        <f t="shared" si="9"/>
        <v>12.854084249999998</v>
      </c>
      <c r="J82" s="226"/>
      <c r="K82" s="108"/>
    </row>
    <row r="83" spans="1:17">
      <c r="A83" s="108"/>
      <c r="B83" s="224"/>
      <c r="C83" s="230" t="s">
        <v>431</v>
      </c>
      <c r="D83" s="108" t="s">
        <v>375</v>
      </c>
      <c r="E83" s="108">
        <f t="shared" si="7"/>
        <v>0</v>
      </c>
      <c r="F83" s="108">
        <f t="shared" si="8"/>
        <v>370</v>
      </c>
      <c r="G83" s="226">
        <f>0.25+0.115</f>
        <v>0.36499999999999999</v>
      </c>
      <c r="H83" s="108"/>
      <c r="I83" s="227">
        <f t="shared" si="9"/>
        <v>0</v>
      </c>
      <c r="J83" s="226"/>
      <c r="K83" s="108"/>
    </row>
    <row r="84" spans="1:17">
      <c r="A84" s="108"/>
      <c r="B84" s="224"/>
      <c r="C84" s="230"/>
      <c r="D84" s="108" t="s">
        <v>376</v>
      </c>
      <c r="E84" s="108">
        <f t="shared" si="7"/>
        <v>0</v>
      </c>
      <c r="F84" s="108">
        <f t="shared" si="8"/>
        <v>370</v>
      </c>
      <c r="G84" s="226">
        <f>0.25+0.115</f>
        <v>0.36499999999999999</v>
      </c>
      <c r="H84" s="108"/>
      <c r="I84" s="227">
        <f t="shared" si="9"/>
        <v>0</v>
      </c>
      <c r="J84" s="226"/>
      <c r="K84" s="108"/>
    </row>
    <row r="85" spans="1:17">
      <c r="A85" s="108"/>
      <c r="B85" s="224"/>
      <c r="C85" s="230"/>
      <c r="D85" s="108"/>
      <c r="E85" s="108"/>
      <c r="F85" s="108"/>
      <c r="G85" s="226"/>
      <c r="H85" s="108"/>
      <c r="I85" s="227">
        <f>+SUM(I79:I84)</f>
        <v>240.9581685</v>
      </c>
      <c r="J85" s="226">
        <f>+I85</f>
        <v>240.9581685</v>
      </c>
      <c r="K85" s="108" t="s">
        <v>427</v>
      </c>
      <c r="L85" s="217">
        <f>+J85*$L$2</f>
        <v>481.916337</v>
      </c>
      <c r="M85" s="217">
        <f>'Cost Estimate'!F336</f>
        <v>58</v>
      </c>
      <c r="N85" s="217">
        <f>+M85*L85</f>
        <v>27951.147546</v>
      </c>
    </row>
    <row r="86" spans="1:17">
      <c r="A86" s="108"/>
      <c r="B86" s="224"/>
      <c r="C86" s="230"/>
      <c r="D86" s="108"/>
      <c r="E86" s="108"/>
      <c r="F86" s="108"/>
      <c r="G86" s="226"/>
      <c r="H86" s="108"/>
      <c r="I86" s="227"/>
      <c r="J86" s="226"/>
      <c r="K86" s="108"/>
    </row>
    <row r="87" spans="1:17">
      <c r="A87" s="108"/>
      <c r="B87" s="224">
        <v>12</v>
      </c>
      <c r="C87" s="225" t="s">
        <v>434</v>
      </c>
      <c r="D87" s="108"/>
      <c r="E87" s="108"/>
      <c r="F87" s="108"/>
      <c r="G87" s="226"/>
      <c r="H87" s="108"/>
      <c r="I87" s="227"/>
      <c r="J87" s="226"/>
      <c r="K87" s="108"/>
    </row>
    <row r="88" spans="1:17">
      <c r="A88" s="108"/>
      <c r="B88" s="224" t="s">
        <v>189</v>
      </c>
      <c r="C88" s="230" t="s">
        <v>435</v>
      </c>
      <c r="D88" s="108" t="s">
        <v>436</v>
      </c>
      <c r="E88" s="108">
        <f>R8+S8</f>
        <v>7</v>
      </c>
      <c r="F88" s="108">
        <f>20*4</f>
        <v>80</v>
      </c>
      <c r="G88" s="226">
        <v>0.1</v>
      </c>
      <c r="H88" s="108"/>
      <c r="I88" s="227">
        <f>+E88*F88*G88</f>
        <v>56</v>
      </c>
      <c r="J88" s="226"/>
      <c r="K88" s="108"/>
    </row>
    <row r="89" spans="1:17">
      <c r="A89" s="108"/>
      <c r="B89" s="224"/>
      <c r="C89" s="230"/>
      <c r="D89" s="108" t="s">
        <v>436</v>
      </c>
      <c r="E89" s="108">
        <f>+E88</f>
        <v>7</v>
      </c>
      <c r="F89" s="108">
        <f>+ROUNDUP(20/1.5,0)*1</f>
        <v>14</v>
      </c>
      <c r="G89" s="226">
        <v>0.1</v>
      </c>
      <c r="H89" s="108"/>
      <c r="I89" s="227">
        <f>+E89*F89*G89</f>
        <v>9.8000000000000007</v>
      </c>
      <c r="J89" s="226">
        <f>SUM(I88:I89)</f>
        <v>65.8</v>
      </c>
      <c r="K89" s="108" t="s">
        <v>49</v>
      </c>
      <c r="L89" s="217">
        <f>+J89*$L$2</f>
        <v>131.6</v>
      </c>
      <c r="M89" s="217">
        <f>'Cost Estimate'!F357</f>
        <v>554</v>
      </c>
      <c r="N89" s="217">
        <f>+M89*L89</f>
        <v>72906.399999999994</v>
      </c>
    </row>
    <row r="90" spans="1:17">
      <c r="A90" s="108"/>
      <c r="B90" s="224"/>
      <c r="C90" s="230"/>
      <c r="D90" s="108"/>
      <c r="E90" s="108"/>
      <c r="F90" s="108"/>
      <c r="G90" s="226"/>
      <c r="H90" s="108"/>
      <c r="I90" s="227"/>
      <c r="J90" s="226"/>
      <c r="K90" s="108"/>
    </row>
    <row r="91" spans="1:17">
      <c r="A91" s="108"/>
      <c r="B91" s="224">
        <v>15</v>
      </c>
      <c r="C91" s="243" t="s">
        <v>437</v>
      </c>
      <c r="D91" s="108"/>
      <c r="E91" s="108"/>
      <c r="F91" s="108"/>
      <c r="G91" s="226"/>
      <c r="H91" s="108"/>
      <c r="I91" s="227"/>
      <c r="J91" s="226"/>
      <c r="K91" s="108"/>
    </row>
    <row r="92" spans="1:17">
      <c r="A92" s="108"/>
      <c r="B92" s="224" t="s">
        <v>188</v>
      </c>
      <c r="C92" s="244" t="s">
        <v>438</v>
      </c>
      <c r="D92" s="108"/>
      <c r="E92" s="108"/>
      <c r="F92" s="108"/>
      <c r="G92" s="226"/>
      <c r="H92" s="108"/>
      <c r="I92" s="227">
        <f>6+4+2+2</f>
        <v>14</v>
      </c>
      <c r="J92" s="226">
        <f>+I92</f>
        <v>14</v>
      </c>
      <c r="K92" s="108" t="s">
        <v>17</v>
      </c>
      <c r="L92" s="217">
        <f>+J92*$L$2</f>
        <v>28</v>
      </c>
      <c r="M92" s="217">
        <f>'Cost Estimate'!F361</f>
        <v>4408</v>
      </c>
      <c r="N92" s="217">
        <f>+M92*L92</f>
        <v>123424</v>
      </c>
      <c r="Q92" s="217" t="s">
        <v>439</v>
      </c>
    </row>
    <row r="93" spans="1:17">
      <c r="A93" s="108"/>
      <c r="B93" s="224" t="s">
        <v>190</v>
      </c>
      <c r="C93" s="230" t="s">
        <v>440</v>
      </c>
      <c r="D93" s="108"/>
      <c r="E93" s="108"/>
      <c r="F93" s="108"/>
      <c r="G93" s="226"/>
      <c r="H93" s="108"/>
      <c r="I93" s="227"/>
      <c r="J93" s="226"/>
      <c r="K93" s="108"/>
    </row>
    <row r="94" spans="1:17">
      <c r="A94" s="108"/>
      <c r="B94" s="224"/>
      <c r="C94" s="230" t="s">
        <v>441</v>
      </c>
      <c r="D94" s="108"/>
      <c r="E94" s="108"/>
      <c r="F94" s="108"/>
      <c r="G94" s="226"/>
      <c r="H94" s="108"/>
      <c r="I94" s="227">
        <v>2</v>
      </c>
      <c r="J94" s="226">
        <f>+I94</f>
        <v>2</v>
      </c>
      <c r="K94" s="108" t="s">
        <v>17</v>
      </c>
      <c r="L94" s="217">
        <f>+J94*$L$2</f>
        <v>4</v>
      </c>
      <c r="M94" s="217">
        <f>'Cost Estimate'!F368</f>
        <v>5336</v>
      </c>
      <c r="N94" s="217">
        <f>+M94*L94</f>
        <v>21344</v>
      </c>
      <c r="Q94" s="217" t="s">
        <v>442</v>
      </c>
    </row>
    <row r="95" spans="1:17">
      <c r="A95" s="108"/>
      <c r="B95" s="224"/>
      <c r="C95" s="230"/>
      <c r="D95" s="108"/>
      <c r="E95" s="108"/>
      <c r="F95" s="108"/>
      <c r="G95" s="226"/>
      <c r="H95" s="108"/>
      <c r="I95" s="227"/>
      <c r="J95" s="226"/>
      <c r="K95" s="108"/>
    </row>
    <row r="96" spans="1:17">
      <c r="A96" s="108"/>
      <c r="B96" s="224">
        <v>16</v>
      </c>
      <c r="C96" s="225" t="s">
        <v>443</v>
      </c>
      <c r="D96" s="108"/>
      <c r="E96" s="108"/>
      <c r="F96" s="108"/>
      <c r="G96" s="226"/>
      <c r="H96" s="108"/>
      <c r="I96" s="227"/>
      <c r="J96" s="226"/>
      <c r="K96" s="108"/>
    </row>
    <row r="97" spans="1:14" ht="38.25">
      <c r="A97" s="108"/>
      <c r="B97" s="224"/>
      <c r="C97" s="244" t="s">
        <v>444</v>
      </c>
      <c r="D97" s="108"/>
      <c r="E97" s="108"/>
      <c r="F97" s="108"/>
      <c r="G97" s="226"/>
      <c r="H97" s="108"/>
      <c r="I97" s="227">
        <v>2</v>
      </c>
      <c r="J97" s="226">
        <f>+I97</f>
        <v>2</v>
      </c>
      <c r="K97" s="108" t="s">
        <v>17</v>
      </c>
      <c r="L97" s="217">
        <f>+J97*$L$2</f>
        <v>4</v>
      </c>
      <c r="M97" s="217">
        <f>'Cost Estimate'!F372</f>
        <v>246284</v>
      </c>
      <c r="N97" s="217">
        <f>+M97*L97</f>
        <v>985136</v>
      </c>
    </row>
    <row r="98" spans="1:14">
      <c r="A98" s="108"/>
      <c r="B98" s="224"/>
      <c r="C98" s="230"/>
      <c r="D98" s="108"/>
      <c r="E98" s="108"/>
      <c r="F98" s="108"/>
      <c r="G98" s="226"/>
      <c r="H98" s="108"/>
      <c r="I98" s="227"/>
      <c r="J98" s="226"/>
      <c r="K98" s="108"/>
    </row>
    <row r="99" spans="1:14">
      <c r="A99" s="108"/>
      <c r="B99" s="224">
        <v>17</v>
      </c>
      <c r="C99" s="225" t="s">
        <v>445</v>
      </c>
      <c r="D99" s="108"/>
      <c r="E99" s="108"/>
      <c r="F99" s="108"/>
      <c r="G99" s="226"/>
      <c r="H99" s="108"/>
      <c r="I99" s="227"/>
      <c r="J99" s="226"/>
      <c r="K99" s="108"/>
    </row>
    <row r="100" spans="1:14">
      <c r="A100" s="108"/>
      <c r="B100" s="224"/>
      <c r="C100" s="244" t="s">
        <v>237</v>
      </c>
      <c r="D100" s="108"/>
      <c r="E100" s="108"/>
      <c r="F100" s="108"/>
      <c r="G100" s="226"/>
      <c r="H100" s="108"/>
      <c r="I100" s="227">
        <v>7</v>
      </c>
      <c r="J100" s="226">
        <f>+I100</f>
        <v>7</v>
      </c>
      <c r="K100" s="108" t="s">
        <v>17</v>
      </c>
      <c r="L100" s="217">
        <f>+J100*$L$2</f>
        <v>14</v>
      </c>
      <c r="M100" s="217">
        <f>'Cost Estimate'!F377</f>
        <v>992</v>
      </c>
      <c r="N100" s="217">
        <f>+M100*L100</f>
        <v>13888</v>
      </c>
    </row>
    <row r="101" spans="1:14">
      <c r="A101" s="108"/>
      <c r="B101" s="224"/>
      <c r="C101" s="244"/>
      <c r="D101" s="108"/>
      <c r="E101" s="108"/>
      <c r="F101" s="108"/>
      <c r="G101" s="226"/>
      <c r="H101" s="108"/>
      <c r="I101" s="227"/>
      <c r="J101" s="226"/>
      <c r="K101" s="108"/>
    </row>
    <row r="102" spans="1:14" ht="25.5">
      <c r="A102" s="108"/>
      <c r="B102" s="224"/>
      <c r="C102" s="244" t="s">
        <v>238</v>
      </c>
      <c r="D102" s="108"/>
      <c r="E102" s="108"/>
      <c r="F102" s="108"/>
      <c r="G102" s="226"/>
      <c r="H102" s="108"/>
      <c r="I102" s="227"/>
      <c r="J102" s="226"/>
      <c r="K102" s="108"/>
    </row>
    <row r="103" spans="1:14">
      <c r="A103" s="108"/>
      <c r="B103" s="224"/>
      <c r="C103" s="244" t="s">
        <v>446</v>
      </c>
      <c r="D103" s="108">
        <v>2</v>
      </c>
      <c r="E103" s="108">
        <f>R13*2+R14</f>
        <v>370</v>
      </c>
      <c r="F103" s="245" t="s">
        <v>447</v>
      </c>
      <c r="G103" s="226"/>
      <c r="H103" s="108"/>
      <c r="I103" s="227">
        <f>+E103/9*D103</f>
        <v>82.222222222222229</v>
      </c>
      <c r="J103" s="226"/>
      <c r="K103" s="108"/>
    </row>
    <row r="104" spans="1:14">
      <c r="A104" s="108"/>
      <c r="B104" s="224"/>
      <c r="C104" s="244" t="s">
        <v>448</v>
      </c>
      <c r="D104" s="108">
        <v>7</v>
      </c>
      <c r="E104" s="108">
        <f>R14+20*2</f>
        <v>90</v>
      </c>
      <c r="F104" s="108"/>
      <c r="G104" s="226"/>
      <c r="H104" s="108"/>
      <c r="I104" s="227">
        <f>+E104/9*D104</f>
        <v>70</v>
      </c>
      <c r="J104" s="226"/>
      <c r="K104" s="108"/>
    </row>
    <row r="105" spans="1:14">
      <c r="A105" s="108"/>
      <c r="B105" s="224"/>
      <c r="C105" s="244"/>
      <c r="D105" s="108"/>
      <c r="E105" s="108"/>
      <c r="F105" s="108"/>
      <c r="G105" s="226"/>
      <c r="H105" s="108"/>
      <c r="I105" s="227">
        <f>+SUM(I103:I104)</f>
        <v>152.22222222222223</v>
      </c>
      <c r="J105" s="226">
        <f>+ROUNDUP(I105,0)</f>
        <v>153</v>
      </c>
      <c r="K105" s="108" t="s">
        <v>449</v>
      </c>
      <c r="L105" s="217">
        <f>+J105*$L$2</f>
        <v>306</v>
      </c>
      <c r="M105" s="217">
        <f>'Cost Estimate'!F378</f>
        <v>620</v>
      </c>
      <c r="N105" s="217">
        <f>+M105*L105</f>
        <v>189720</v>
      </c>
    </row>
    <row r="106" spans="1:14">
      <c r="A106" s="108"/>
      <c r="B106" s="224"/>
      <c r="C106" s="244"/>
      <c r="D106" s="108"/>
      <c r="E106" s="108"/>
      <c r="F106" s="108"/>
      <c r="G106" s="226"/>
      <c r="H106" s="108"/>
      <c r="I106" s="227"/>
      <c r="J106" s="226"/>
      <c r="K106" s="108"/>
    </row>
    <row r="107" spans="1:14">
      <c r="A107" s="218" t="s">
        <v>95</v>
      </c>
      <c r="B107" s="246"/>
      <c r="C107" s="246" t="s">
        <v>450</v>
      </c>
      <c r="D107" s="247"/>
      <c r="E107" s="242"/>
      <c r="F107" s="242"/>
      <c r="G107" s="248"/>
      <c r="H107" s="242"/>
      <c r="I107" s="249"/>
      <c r="J107" s="242"/>
      <c r="K107" s="247"/>
    </row>
    <row r="108" spans="1:14">
      <c r="A108" s="242"/>
      <c r="B108" s="250" t="s">
        <v>188</v>
      </c>
      <c r="C108" s="242" t="s">
        <v>451</v>
      </c>
      <c r="D108" s="242"/>
      <c r="E108" s="242">
        <v>1</v>
      </c>
      <c r="F108" s="242">
        <v>30</v>
      </c>
      <c r="G108" s="248">
        <v>15</v>
      </c>
      <c r="H108" s="242"/>
      <c r="I108" s="249">
        <f>+E108*F108*G108</f>
        <v>450</v>
      </c>
      <c r="J108" s="242">
        <f t="shared" ref="J108:J113" si="10">+ROUNDUP(I108,0)</f>
        <v>450</v>
      </c>
      <c r="K108" s="242" t="s">
        <v>427</v>
      </c>
      <c r="L108" s="217">
        <f>+J108*$L$2</f>
        <v>900</v>
      </c>
      <c r="M108" s="310">
        <f>'Cost Estimate'!F413</f>
        <v>13000</v>
      </c>
      <c r="N108" s="217">
        <f t="shared" ref="N108:N113" si="11">+M108*L108</f>
        <v>11700000</v>
      </c>
    </row>
    <row r="109" spans="1:14">
      <c r="A109" s="242"/>
      <c r="B109" s="250"/>
      <c r="C109" s="242" t="s">
        <v>452</v>
      </c>
      <c r="D109" s="242"/>
      <c r="E109" s="242">
        <f>R8+S8</f>
        <v>7</v>
      </c>
      <c r="F109" s="242">
        <f>R9</f>
        <v>1.9</v>
      </c>
      <c r="G109" s="248">
        <f>R16</f>
        <v>2.5</v>
      </c>
      <c r="H109" s="242"/>
      <c r="I109" s="249">
        <f>+E109*F109*G109</f>
        <v>33.25</v>
      </c>
      <c r="J109" s="242">
        <f t="shared" si="10"/>
        <v>34</v>
      </c>
      <c r="K109" s="242" t="s">
        <v>427</v>
      </c>
      <c r="L109" s="217">
        <f t="shared" ref="L109:L113" si="12">+J109*$L$2</f>
        <v>68</v>
      </c>
      <c r="M109" s="310">
        <f>'Cost Estimate'!F414</f>
        <v>10000</v>
      </c>
      <c r="N109" s="217">
        <f t="shared" si="11"/>
        <v>680000</v>
      </c>
    </row>
    <row r="110" spans="1:14">
      <c r="A110" s="242"/>
      <c r="B110" s="250"/>
      <c r="C110" s="242" t="s">
        <v>453</v>
      </c>
      <c r="D110" s="242"/>
      <c r="E110" s="242">
        <v>1</v>
      </c>
      <c r="F110" s="242">
        <v>5</v>
      </c>
      <c r="G110" s="248">
        <v>5</v>
      </c>
      <c r="H110" s="242"/>
      <c r="I110" s="249">
        <f>+E110*F110*G110</f>
        <v>25</v>
      </c>
      <c r="J110" s="242">
        <f t="shared" si="10"/>
        <v>25</v>
      </c>
      <c r="K110" s="242" t="s">
        <v>427</v>
      </c>
      <c r="L110" s="217">
        <f t="shared" si="12"/>
        <v>50</v>
      </c>
      <c r="M110" s="310">
        <f>'Cost Estimate'!F415</f>
        <v>13000</v>
      </c>
      <c r="N110" s="217">
        <f t="shared" si="11"/>
        <v>650000</v>
      </c>
    </row>
    <row r="111" spans="1:14">
      <c r="A111" s="242"/>
      <c r="B111" s="250"/>
      <c r="C111" s="242" t="s">
        <v>454</v>
      </c>
      <c r="D111" s="242"/>
      <c r="E111" s="242">
        <v>1</v>
      </c>
      <c r="F111" s="242">
        <v>5</v>
      </c>
      <c r="G111" s="248">
        <v>5</v>
      </c>
      <c r="H111" s="242"/>
      <c r="I111" s="249">
        <f>+E111*F111*G111</f>
        <v>25</v>
      </c>
      <c r="J111" s="242">
        <f t="shared" si="10"/>
        <v>25</v>
      </c>
      <c r="K111" s="242" t="s">
        <v>427</v>
      </c>
      <c r="L111" s="217">
        <f t="shared" si="12"/>
        <v>50</v>
      </c>
      <c r="M111" s="310">
        <f>'Cost Estimate'!F416</f>
        <v>13000</v>
      </c>
      <c r="N111" s="217">
        <f t="shared" si="11"/>
        <v>650000</v>
      </c>
    </row>
    <row r="112" spans="1:14">
      <c r="A112" s="242"/>
      <c r="B112" s="250" t="s">
        <v>189</v>
      </c>
      <c r="C112" s="242" t="s">
        <v>455</v>
      </c>
      <c r="D112" s="242"/>
      <c r="E112" s="242">
        <v>1</v>
      </c>
      <c r="F112" s="242">
        <f>R25</f>
        <v>23.25</v>
      </c>
      <c r="G112" s="248">
        <v>20</v>
      </c>
      <c r="H112" s="242"/>
      <c r="I112" s="249">
        <f>+E112*F112*G112</f>
        <v>465</v>
      </c>
      <c r="J112" s="242">
        <f t="shared" si="10"/>
        <v>465</v>
      </c>
      <c r="K112" s="242" t="s">
        <v>427</v>
      </c>
      <c r="L112" s="217">
        <f t="shared" si="12"/>
        <v>930</v>
      </c>
      <c r="M112" s="310">
        <f>'Cost Estimate'!F417</f>
        <v>5000</v>
      </c>
      <c r="N112" s="217">
        <f t="shared" si="11"/>
        <v>4650000</v>
      </c>
    </row>
    <row r="113" spans="1:29">
      <c r="A113" s="242"/>
      <c r="B113" s="250" t="s">
        <v>190</v>
      </c>
      <c r="C113" s="242" t="s">
        <v>456</v>
      </c>
      <c r="D113" s="242"/>
      <c r="E113" s="242"/>
      <c r="F113" s="242"/>
      <c r="G113" s="248"/>
      <c r="H113" s="242"/>
      <c r="I113" s="249">
        <f>R6+S6+2</f>
        <v>8</v>
      </c>
      <c r="J113" s="242">
        <f t="shared" si="10"/>
        <v>8</v>
      </c>
      <c r="K113" s="242" t="s">
        <v>457</v>
      </c>
      <c r="L113" s="217">
        <f t="shared" si="12"/>
        <v>16</v>
      </c>
      <c r="M113" s="217">
        <f>'Cost Estimate'!F418</f>
        <v>1000000</v>
      </c>
      <c r="N113" s="217">
        <f t="shared" si="11"/>
        <v>16000000</v>
      </c>
    </row>
    <row r="114" spans="1:29">
      <c r="A114" s="251"/>
      <c r="B114" s="252"/>
      <c r="C114" s="251"/>
      <c r="D114" s="251"/>
      <c r="E114" s="251"/>
      <c r="F114" s="251"/>
      <c r="G114" s="253"/>
      <c r="H114" s="251"/>
      <c r="I114" s="254"/>
      <c r="J114" s="251"/>
      <c r="K114" s="251"/>
    </row>
    <row r="115" spans="1:29">
      <c r="A115" s="120"/>
      <c r="B115" s="255"/>
      <c r="C115" s="120"/>
      <c r="D115" s="120"/>
      <c r="E115" s="120"/>
      <c r="F115" s="256"/>
      <c r="G115" s="120"/>
      <c r="H115" s="257"/>
      <c r="I115" s="120"/>
      <c r="J115" s="120"/>
      <c r="K115" s="120"/>
    </row>
    <row r="116" spans="1:29" ht="15.75">
      <c r="A116" s="255" t="s">
        <v>97</v>
      </c>
      <c r="B116" s="258" t="s">
        <v>458</v>
      </c>
      <c r="C116" s="258"/>
      <c r="D116" s="258"/>
      <c r="E116" s="258"/>
      <c r="F116" s="258"/>
      <c r="G116" s="258"/>
      <c r="H116" s="258"/>
      <c r="I116" s="258"/>
      <c r="J116" s="259"/>
      <c r="K116" s="259"/>
      <c r="L116" s="260"/>
      <c r="M116" s="260"/>
      <c r="N116" s="260"/>
      <c r="R116" s="261" t="s">
        <v>459</v>
      </c>
      <c r="S116" s="260"/>
      <c r="T116" s="262"/>
      <c r="U116" s="260"/>
      <c r="V116" s="260"/>
      <c r="W116" s="260"/>
      <c r="X116" s="263"/>
      <c r="Y116" s="260"/>
      <c r="Z116" s="260"/>
      <c r="AA116" s="260"/>
      <c r="AB116" s="260"/>
      <c r="AC116" s="260"/>
    </row>
    <row r="117" spans="1:29" ht="25.5">
      <c r="A117" s="264" t="s">
        <v>460</v>
      </c>
      <c r="B117" s="255"/>
      <c r="C117" s="265" t="s">
        <v>2</v>
      </c>
      <c r="D117" s="120"/>
      <c r="E117" s="264" t="s">
        <v>17</v>
      </c>
      <c r="F117" s="264" t="s">
        <v>461</v>
      </c>
      <c r="G117" s="264" t="s">
        <v>462</v>
      </c>
      <c r="H117" s="264" t="s">
        <v>463</v>
      </c>
      <c r="I117" s="264" t="s">
        <v>464</v>
      </c>
      <c r="J117" s="120"/>
      <c r="K117" s="264" t="s">
        <v>3</v>
      </c>
      <c r="L117" s="266"/>
      <c r="M117" s="266"/>
      <c r="N117" s="266"/>
      <c r="R117" s="261" t="s">
        <v>465</v>
      </c>
      <c r="S117" s="260"/>
      <c r="T117" s="262">
        <f>+U117/2</f>
        <v>28.25</v>
      </c>
      <c r="U117" s="260">
        <f>R25+S25+5*2</f>
        <v>56.5</v>
      </c>
      <c r="V117" s="260"/>
      <c r="W117" s="260"/>
      <c r="X117" s="263"/>
      <c r="Y117" s="260"/>
      <c r="Z117" s="260"/>
      <c r="AA117" s="260"/>
      <c r="AB117" s="260"/>
      <c r="AC117" s="266"/>
    </row>
    <row r="118" spans="1:29">
      <c r="A118" s="267">
        <v>1</v>
      </c>
      <c r="B118" s="255"/>
      <c r="C118" s="268" t="s">
        <v>271</v>
      </c>
      <c r="D118" s="120"/>
      <c r="E118" s="259"/>
      <c r="F118" s="269"/>
      <c r="G118" s="259"/>
      <c r="H118" s="259"/>
      <c r="I118" s="259"/>
      <c r="J118" s="120"/>
      <c r="K118" s="270"/>
      <c r="L118" s="260"/>
      <c r="M118" s="260"/>
      <c r="N118" s="260"/>
      <c r="R118" s="261" t="s">
        <v>466</v>
      </c>
      <c r="S118" s="260"/>
      <c r="T118" s="262">
        <f>+T117</f>
        <v>28.25</v>
      </c>
      <c r="U118" s="260"/>
      <c r="V118" s="260"/>
      <c r="W118" s="260"/>
      <c r="X118" s="263"/>
      <c r="Y118" s="260"/>
      <c r="Z118" s="260"/>
      <c r="AA118" s="260"/>
      <c r="AB118" s="260"/>
      <c r="AC118" s="260"/>
    </row>
    <row r="119" spans="1:29">
      <c r="A119" s="259"/>
      <c r="B119" s="255"/>
      <c r="C119" s="270" t="s">
        <v>342</v>
      </c>
      <c r="D119" s="120"/>
      <c r="E119" s="259">
        <v>1</v>
      </c>
      <c r="F119" s="269">
        <f>U132-F120*2+0.1*2</f>
        <v>54.300000000000004</v>
      </c>
      <c r="G119" s="269">
        <f>(V129*T131)+(2*AA131)+((T131-1)*AA132)+(AA128*2)+0.1*2</f>
        <v>4.4000000000000004</v>
      </c>
      <c r="H119" s="269">
        <f>0.3+AA130+0.15</f>
        <v>0.85</v>
      </c>
      <c r="I119" s="269">
        <f>+H119*G119*F119*E119</f>
        <v>203.08200000000002</v>
      </c>
      <c r="J119" s="120"/>
      <c r="K119" s="271"/>
      <c r="L119" s="260"/>
      <c r="M119" s="260"/>
      <c r="N119" s="260"/>
      <c r="R119" s="261" t="s">
        <v>467</v>
      </c>
      <c r="S119" s="260"/>
      <c r="T119" s="262" t="s">
        <v>468</v>
      </c>
      <c r="U119" s="260"/>
      <c r="V119" s="260"/>
      <c r="W119" s="260"/>
      <c r="X119" s="263"/>
      <c r="Y119" s="260"/>
      <c r="Z119" s="260"/>
      <c r="AA119" s="260"/>
      <c r="AB119" s="260"/>
      <c r="AC119" s="260"/>
    </row>
    <row r="120" spans="1:29">
      <c r="A120" s="259"/>
      <c r="B120" s="255"/>
      <c r="C120" s="270" t="s">
        <v>469</v>
      </c>
      <c r="D120" s="120"/>
      <c r="E120" s="272">
        <v>2</v>
      </c>
      <c r="F120" s="269">
        <f>0.3+(1.2-AA130)+0.1</f>
        <v>1.2</v>
      </c>
      <c r="G120" s="269">
        <f>+G119</f>
        <v>4.4000000000000004</v>
      </c>
      <c r="H120" s="269">
        <f>1.2-AA130+0.15</f>
        <v>0.95</v>
      </c>
      <c r="I120" s="269">
        <f>+H120*G120*F120*E120</f>
        <v>10.031999999999998</v>
      </c>
      <c r="J120" s="120"/>
      <c r="K120" s="271"/>
      <c r="L120" s="260"/>
      <c r="M120" s="260"/>
      <c r="N120" s="260"/>
      <c r="R120" s="261" t="s">
        <v>470</v>
      </c>
      <c r="S120" s="260"/>
      <c r="T120" s="273">
        <v>0.3</v>
      </c>
      <c r="U120" s="260"/>
      <c r="V120" s="260"/>
      <c r="W120" s="260"/>
      <c r="X120" s="263"/>
      <c r="Y120" s="260"/>
      <c r="Z120" s="260"/>
      <c r="AA120" s="260"/>
      <c r="AB120" s="260"/>
      <c r="AC120" s="260"/>
    </row>
    <row r="121" spans="1:29">
      <c r="A121" s="259"/>
      <c r="B121" s="255"/>
      <c r="C121" s="270"/>
      <c r="D121" s="120"/>
      <c r="E121" s="259"/>
      <c r="F121" s="269"/>
      <c r="G121" s="269"/>
      <c r="H121" s="269"/>
      <c r="I121" s="269">
        <f>+SUM(I119:I120)</f>
        <v>213.11400000000003</v>
      </c>
      <c r="J121" s="120"/>
      <c r="K121" s="271"/>
      <c r="L121" s="260"/>
      <c r="M121" s="260"/>
      <c r="N121" s="260"/>
      <c r="R121" s="261" t="str">
        <f>IF(T119="Wing wall","Wing wall length",IF(T119="Return wall","Returnwalllength"))</f>
        <v>Returnwalllength</v>
      </c>
      <c r="S121" s="260"/>
      <c r="T121" s="273">
        <v>0</v>
      </c>
      <c r="U121" s="260"/>
      <c r="V121" s="260"/>
      <c r="W121" s="260"/>
      <c r="X121" s="263"/>
      <c r="Y121" s="260"/>
      <c r="Z121" s="260"/>
      <c r="AA121" s="260"/>
      <c r="AB121" s="260"/>
      <c r="AC121" s="260"/>
    </row>
    <row r="122" spans="1:29">
      <c r="A122" s="259"/>
      <c r="B122" s="255"/>
      <c r="C122" s="270"/>
      <c r="D122" s="120"/>
      <c r="E122" s="259"/>
      <c r="F122" s="269"/>
      <c r="G122" s="269"/>
      <c r="H122" s="274" t="s">
        <v>471</v>
      </c>
      <c r="I122" s="274">
        <f>+ROUNDUP(I121,1)</f>
        <v>213.2</v>
      </c>
      <c r="J122" s="275">
        <f>+ROUNDUP(I122,0)</f>
        <v>214</v>
      </c>
      <c r="K122" s="276" t="s">
        <v>15</v>
      </c>
      <c r="L122" s="217">
        <f>+J122*$L$2</f>
        <v>428</v>
      </c>
      <c r="M122" s="310">
        <f>'Cost Estimate'!F420</f>
        <v>35</v>
      </c>
      <c r="N122" s="217">
        <f>+M122*L122</f>
        <v>14980</v>
      </c>
      <c r="R122" s="277" t="s">
        <v>472</v>
      </c>
      <c r="S122" s="278"/>
      <c r="T122" s="279">
        <v>0.3</v>
      </c>
      <c r="U122" s="260"/>
      <c r="V122" s="280"/>
      <c r="W122" s="260"/>
      <c r="X122" s="263"/>
      <c r="Y122" s="260"/>
      <c r="Z122" s="260"/>
      <c r="AA122" s="260"/>
      <c r="AB122" s="260"/>
      <c r="AC122" s="260"/>
    </row>
    <row r="123" spans="1:29">
      <c r="A123" s="259"/>
      <c r="B123" s="255"/>
      <c r="C123" s="270"/>
      <c r="D123" s="120"/>
      <c r="E123" s="259"/>
      <c r="F123" s="269"/>
      <c r="G123" s="269"/>
      <c r="H123" s="269"/>
      <c r="I123" s="269"/>
      <c r="J123" s="120"/>
      <c r="K123" s="271"/>
      <c r="L123" s="260"/>
      <c r="M123" s="260"/>
      <c r="N123" s="260"/>
      <c r="R123" s="277" t="s">
        <v>473</v>
      </c>
      <c r="S123" s="278"/>
      <c r="T123" s="279">
        <v>0</v>
      </c>
      <c r="U123" s="260"/>
      <c r="V123" s="260"/>
      <c r="W123" s="260"/>
      <c r="X123" s="263"/>
      <c r="Y123" s="260"/>
      <c r="Z123" s="260"/>
      <c r="AA123" s="260"/>
      <c r="AB123" s="260"/>
      <c r="AC123" s="260"/>
    </row>
    <row r="124" spans="1:29">
      <c r="A124" s="267">
        <v>2</v>
      </c>
      <c r="B124" s="255"/>
      <c r="C124" s="268" t="s">
        <v>272</v>
      </c>
      <c r="D124" s="120"/>
      <c r="E124" s="259"/>
      <c r="F124" s="269"/>
      <c r="G124" s="269"/>
      <c r="H124" s="269"/>
      <c r="I124" s="269"/>
      <c r="J124" s="120"/>
      <c r="K124" s="271"/>
      <c r="L124" s="260"/>
      <c r="M124" s="260"/>
      <c r="N124" s="260"/>
      <c r="R124" s="181"/>
      <c r="S124" s="181"/>
      <c r="T124" s="181"/>
      <c r="U124" s="260"/>
      <c r="V124" s="280"/>
      <c r="W124" s="260"/>
      <c r="X124" s="263"/>
      <c r="Y124" s="260"/>
      <c r="Z124" s="260"/>
      <c r="AA124" s="260"/>
      <c r="AB124" s="260"/>
      <c r="AC124" s="260"/>
    </row>
    <row r="125" spans="1:29">
      <c r="A125" s="259"/>
      <c r="B125" s="255"/>
      <c r="C125" s="270" t="s">
        <v>342</v>
      </c>
      <c r="D125" s="120"/>
      <c r="E125" s="259">
        <f>+E119</f>
        <v>1</v>
      </c>
      <c r="F125" s="269">
        <f>+F119</f>
        <v>54.300000000000004</v>
      </c>
      <c r="G125" s="269">
        <f>+G119</f>
        <v>4.4000000000000004</v>
      </c>
      <c r="H125" s="269">
        <v>0.15</v>
      </c>
      <c r="I125" s="269">
        <f>+H125*G125*F125*E125</f>
        <v>35.838000000000001</v>
      </c>
      <c r="J125" s="120"/>
      <c r="K125" s="271"/>
      <c r="L125" s="260"/>
      <c r="M125" s="260"/>
      <c r="N125" s="260"/>
      <c r="R125" s="261" t="s">
        <v>474</v>
      </c>
      <c r="S125" s="260"/>
      <c r="T125" s="280">
        <f>+IF(T119="Wing wall",1.5,0)</f>
        <v>0</v>
      </c>
      <c r="U125" s="260"/>
      <c r="V125" s="280"/>
      <c r="W125" s="260"/>
      <c r="X125" s="263"/>
      <c r="Y125" s="260"/>
      <c r="Z125" s="260"/>
      <c r="AA125" s="260"/>
      <c r="AB125" s="260"/>
      <c r="AC125" s="260"/>
    </row>
    <row r="126" spans="1:29">
      <c r="A126" s="259"/>
      <c r="B126" s="255"/>
      <c r="C126" s="270" t="s">
        <v>469</v>
      </c>
      <c r="D126" s="120"/>
      <c r="E126" s="272">
        <f>+E120</f>
        <v>2</v>
      </c>
      <c r="F126" s="269">
        <f>(SQRT(((1.2-AA130)^2)+((1.2-AA130)^2)))+0.3+0.1</f>
        <v>1.5313708498984762</v>
      </c>
      <c r="G126" s="269">
        <f>+G120</f>
        <v>4.4000000000000004</v>
      </c>
      <c r="H126" s="269">
        <f>+H125</f>
        <v>0.15</v>
      </c>
      <c r="I126" s="269">
        <f>+H126*G126*F126*E126</f>
        <v>2.0214095218659884</v>
      </c>
      <c r="J126" s="120"/>
      <c r="K126" s="271"/>
      <c r="L126" s="260"/>
      <c r="M126" s="260"/>
      <c r="N126" s="260"/>
      <c r="R126" s="261" t="s">
        <v>475</v>
      </c>
      <c r="S126" s="260"/>
      <c r="T126" s="280">
        <f>+IF(T119="Wing wall",1,0)</f>
        <v>0</v>
      </c>
      <c r="U126" s="260"/>
      <c r="V126" s="280"/>
      <c r="W126" s="260"/>
      <c r="X126" s="263"/>
      <c r="Y126" s="260"/>
      <c r="Z126" s="260"/>
      <c r="AA126" s="260"/>
      <c r="AB126" s="260"/>
      <c r="AC126" s="260"/>
    </row>
    <row r="127" spans="1:29">
      <c r="A127" s="259"/>
      <c r="B127" s="255"/>
      <c r="C127" s="270"/>
      <c r="D127" s="120"/>
      <c r="E127" s="259"/>
      <c r="F127" s="269"/>
      <c r="G127" s="269"/>
      <c r="H127" s="269"/>
      <c r="I127" s="269">
        <f>+SUM(I125:I126)</f>
        <v>37.859409521865992</v>
      </c>
      <c r="J127" s="120"/>
      <c r="K127" s="271"/>
      <c r="L127" s="260"/>
      <c r="M127" s="260"/>
      <c r="N127" s="260"/>
      <c r="R127" s="261" t="s">
        <v>380</v>
      </c>
      <c r="S127" s="260"/>
      <c r="T127" s="281">
        <v>0</v>
      </c>
      <c r="U127" s="260"/>
      <c r="V127" s="260"/>
      <c r="W127" s="260"/>
      <c r="X127" s="263"/>
      <c r="Y127" s="260"/>
      <c r="Z127" s="260"/>
      <c r="AA127" s="260"/>
      <c r="AB127" s="260"/>
      <c r="AC127" s="260"/>
    </row>
    <row r="128" spans="1:29">
      <c r="A128" s="259"/>
      <c r="B128" s="255"/>
      <c r="C128" s="270"/>
      <c r="D128" s="120"/>
      <c r="E128" s="259"/>
      <c r="F128" s="269"/>
      <c r="G128" s="269"/>
      <c r="H128" s="274" t="s">
        <v>471</v>
      </c>
      <c r="I128" s="274">
        <f>+ROUNDUP(I127,1)</f>
        <v>37.9</v>
      </c>
      <c r="J128" s="275">
        <f>+ROUNDUP(I128,0)</f>
        <v>38</v>
      </c>
      <c r="K128" s="276" t="s">
        <v>15</v>
      </c>
      <c r="L128" s="217">
        <f>+J128*$L$2</f>
        <v>76</v>
      </c>
      <c r="M128" s="310">
        <f>'Cost Estimate'!F421</f>
        <v>3533</v>
      </c>
      <c r="N128" s="217">
        <f>+M128*L128</f>
        <v>268508</v>
      </c>
      <c r="R128" s="282"/>
      <c r="S128" s="283"/>
      <c r="T128" s="284"/>
      <c r="U128" s="283"/>
      <c r="V128" s="284"/>
      <c r="W128" s="285"/>
      <c r="X128" s="286" t="s">
        <v>476</v>
      </c>
      <c r="Y128" s="278" t="s">
        <v>477</v>
      </c>
      <c r="Z128" s="287" t="s">
        <v>190</v>
      </c>
      <c r="AA128" s="288">
        <v>0.3</v>
      </c>
      <c r="AB128" s="289" t="s">
        <v>478</v>
      </c>
      <c r="AC128" s="260"/>
    </row>
    <row r="129" spans="1:29">
      <c r="A129" s="259"/>
      <c r="B129" s="255"/>
      <c r="C129" s="270"/>
      <c r="D129" s="120"/>
      <c r="E129" s="259"/>
      <c r="F129" s="259"/>
      <c r="G129" s="269"/>
      <c r="H129" s="274"/>
      <c r="I129" s="274"/>
      <c r="J129" s="120"/>
      <c r="K129" s="276"/>
      <c r="L129" s="260"/>
      <c r="M129" s="260"/>
      <c r="N129" s="260"/>
      <c r="R129" s="278"/>
      <c r="S129" s="290" t="s">
        <v>479</v>
      </c>
      <c r="T129" s="291">
        <f>+(388.898+390.126)/2</f>
        <v>389.512</v>
      </c>
      <c r="U129" s="292" t="s">
        <v>480</v>
      </c>
      <c r="V129" s="291">
        <v>3</v>
      </c>
      <c r="W129" s="293">
        <v>0.3</v>
      </c>
      <c r="X129" s="286" t="s">
        <v>481</v>
      </c>
      <c r="Y129" s="278" t="s">
        <v>477</v>
      </c>
      <c r="Z129" s="294" t="s">
        <v>191</v>
      </c>
      <c r="AA129" s="295">
        <v>0.4</v>
      </c>
      <c r="AB129" s="296" t="s">
        <v>478</v>
      </c>
      <c r="AC129" s="260"/>
    </row>
    <row r="130" spans="1:29">
      <c r="A130" s="267">
        <v>3</v>
      </c>
      <c r="B130" s="255"/>
      <c r="C130" s="268" t="s">
        <v>273</v>
      </c>
      <c r="D130" s="120"/>
      <c r="E130" s="259"/>
      <c r="F130" s="269"/>
      <c r="G130" s="269"/>
      <c r="H130" s="269"/>
      <c r="I130" s="269"/>
      <c r="J130" s="120"/>
      <c r="K130" s="271"/>
      <c r="L130" s="260"/>
      <c r="M130" s="260"/>
      <c r="N130" s="260"/>
      <c r="R130" s="278"/>
      <c r="S130" s="290" t="s">
        <v>482</v>
      </c>
      <c r="T130" s="291">
        <f>+(386.556+386.532)/2</f>
        <v>386.54399999999998</v>
      </c>
      <c r="U130" s="292" t="s">
        <v>483</v>
      </c>
      <c r="V130" s="291">
        <v>2.5</v>
      </c>
      <c r="W130" s="285"/>
      <c r="X130" s="286" t="s">
        <v>484</v>
      </c>
      <c r="Y130" s="278" t="s">
        <v>477</v>
      </c>
      <c r="Z130" s="294" t="s">
        <v>485</v>
      </c>
      <c r="AA130" s="295">
        <v>0.4</v>
      </c>
      <c r="AB130" s="296" t="s">
        <v>478</v>
      </c>
      <c r="AC130" s="260"/>
    </row>
    <row r="131" spans="1:29">
      <c r="A131" s="259"/>
      <c r="B131" s="255"/>
      <c r="C131" s="270" t="s">
        <v>486</v>
      </c>
      <c r="D131" s="120"/>
      <c r="E131" s="259">
        <f>+E119</f>
        <v>1</v>
      </c>
      <c r="F131" s="269">
        <f>+F119+F120*2-0.1*2</f>
        <v>56.5</v>
      </c>
      <c r="G131" s="269">
        <f>G119-0.1*2</f>
        <v>4.2</v>
      </c>
      <c r="H131" s="269">
        <f>+AA130</f>
        <v>0.4</v>
      </c>
      <c r="I131" s="269">
        <f t="shared" ref="I131:I137" si="13">+H131*G131*F131*E131</f>
        <v>94.920000000000016</v>
      </c>
      <c r="J131" s="120"/>
      <c r="K131" s="271"/>
      <c r="L131" s="260"/>
      <c r="M131" s="260"/>
      <c r="N131" s="260"/>
      <c r="R131" s="278"/>
      <c r="S131" s="290" t="s">
        <v>487</v>
      </c>
      <c r="T131" s="291">
        <v>1</v>
      </c>
      <c r="U131" s="292" t="s">
        <v>488</v>
      </c>
      <c r="V131" s="297">
        <v>0</v>
      </c>
      <c r="W131" s="284"/>
      <c r="X131" s="286" t="s">
        <v>489</v>
      </c>
      <c r="Y131" s="278" t="s">
        <v>477</v>
      </c>
      <c r="Z131" s="294" t="s">
        <v>490</v>
      </c>
      <c r="AA131" s="295">
        <v>0.3</v>
      </c>
      <c r="AB131" s="296" t="s">
        <v>478</v>
      </c>
      <c r="AC131" s="260"/>
    </row>
    <row r="132" spans="1:29">
      <c r="A132" s="259"/>
      <c r="B132" s="255"/>
      <c r="C132" s="270" t="s">
        <v>469</v>
      </c>
      <c r="D132" s="120"/>
      <c r="E132" s="272">
        <f>+E126</f>
        <v>2</v>
      </c>
      <c r="F132" s="269">
        <f>+((1.2-AA130)+0.3+0.3)/2</f>
        <v>0.7</v>
      </c>
      <c r="G132" s="269">
        <f>+G131</f>
        <v>4.2</v>
      </c>
      <c r="H132" s="269">
        <f>1.2-AA130</f>
        <v>0.79999999999999993</v>
      </c>
      <c r="I132" s="269">
        <f t="shared" si="13"/>
        <v>4.7039999999999997</v>
      </c>
      <c r="J132" s="120"/>
      <c r="K132" s="271"/>
      <c r="L132" s="260"/>
      <c r="M132" s="260"/>
      <c r="N132" s="260"/>
      <c r="R132" s="282"/>
      <c r="S132" s="290" t="s">
        <v>491</v>
      </c>
      <c r="T132" s="298"/>
      <c r="U132" s="299">
        <f>+(T117+T118-T116)+(IF(V131&gt;0,(V131*2*2-0.3*2*2+0.25*2),0))</f>
        <v>56.5</v>
      </c>
      <c r="V132" s="298"/>
      <c r="W132" s="285"/>
      <c r="X132" s="286" t="s">
        <v>492</v>
      </c>
      <c r="Y132" s="278" t="s">
        <v>477</v>
      </c>
      <c r="Z132" s="300" t="s">
        <v>493</v>
      </c>
      <c r="AA132" s="301">
        <v>0.3</v>
      </c>
      <c r="AB132" s="302" t="s">
        <v>478</v>
      </c>
      <c r="AC132" s="260"/>
    </row>
    <row r="133" spans="1:29">
      <c r="A133" s="259"/>
      <c r="B133" s="255"/>
      <c r="C133" s="270" t="s">
        <v>494</v>
      </c>
      <c r="D133" s="120"/>
      <c r="E133" s="259">
        <v>2</v>
      </c>
      <c r="F133" s="269">
        <f>+U132</f>
        <v>56.5</v>
      </c>
      <c r="G133" s="269">
        <f>+AA131</f>
        <v>0.3</v>
      </c>
      <c r="H133" s="269">
        <f>V130</f>
        <v>2.5</v>
      </c>
      <c r="I133" s="269">
        <f t="shared" si="13"/>
        <v>84.75</v>
      </c>
      <c r="J133" s="120"/>
      <c r="K133" s="271"/>
      <c r="L133" s="260"/>
      <c r="M133" s="260"/>
      <c r="N133" s="260"/>
      <c r="R133" s="260"/>
      <c r="S133" s="260"/>
      <c r="T133" s="260"/>
      <c r="U133" s="260"/>
      <c r="V133" s="260"/>
      <c r="W133" s="260"/>
      <c r="X133" s="260"/>
      <c r="Y133" s="260"/>
      <c r="Z133" s="260"/>
      <c r="AA133" s="260"/>
      <c r="AB133" s="260"/>
      <c r="AC133" s="260"/>
    </row>
    <row r="134" spans="1:29">
      <c r="A134" s="259"/>
      <c r="B134" s="255"/>
      <c r="C134" s="270" t="s">
        <v>495</v>
      </c>
      <c r="D134" s="120"/>
      <c r="E134" s="259">
        <f>+(T131-1)</f>
        <v>0</v>
      </c>
      <c r="F134" s="269">
        <f>+F133</f>
        <v>56.5</v>
      </c>
      <c r="G134" s="269">
        <f>+AA132</f>
        <v>0.3</v>
      </c>
      <c r="H134" s="269">
        <f>+H133</f>
        <v>2.5</v>
      </c>
      <c r="I134" s="269">
        <f t="shared" si="13"/>
        <v>0</v>
      </c>
      <c r="J134" s="120"/>
      <c r="K134" s="271"/>
      <c r="L134" s="260"/>
      <c r="M134" s="260"/>
      <c r="N134" s="260"/>
      <c r="O134" s="260"/>
      <c r="P134" s="260"/>
      <c r="Q134" s="260"/>
      <c r="R134" s="260"/>
      <c r="S134" s="260"/>
      <c r="T134" s="260"/>
      <c r="U134" s="260"/>
      <c r="V134" s="260"/>
      <c r="W134" s="260"/>
      <c r="X134" s="260"/>
      <c r="Y134" s="260"/>
      <c r="Z134" s="260"/>
    </row>
    <row r="135" spans="1:29">
      <c r="A135" s="259"/>
      <c r="B135" s="255"/>
      <c r="C135" s="270" t="s">
        <v>496</v>
      </c>
      <c r="D135" s="120"/>
      <c r="E135" s="259">
        <v>0</v>
      </c>
      <c r="F135" s="269">
        <f>+F133</f>
        <v>56.5</v>
      </c>
      <c r="G135" s="269">
        <f>+(0.3+0.6)/2</f>
        <v>0.44999999999999996</v>
      </c>
      <c r="H135" s="269">
        <v>0.3</v>
      </c>
      <c r="I135" s="269">
        <f t="shared" si="13"/>
        <v>0</v>
      </c>
      <c r="J135" s="120"/>
      <c r="K135" s="271"/>
      <c r="L135" s="260"/>
      <c r="M135" s="260"/>
      <c r="N135" s="260"/>
      <c r="O135" s="260"/>
      <c r="P135" s="260"/>
      <c r="Q135" s="260"/>
      <c r="R135" s="260"/>
      <c r="S135" s="260"/>
      <c r="T135" s="260"/>
      <c r="U135" s="260"/>
      <c r="V135" s="260"/>
      <c r="W135" s="260"/>
      <c r="X135" s="260"/>
      <c r="Y135" s="260"/>
      <c r="Z135" s="260"/>
    </row>
    <row r="136" spans="1:29">
      <c r="A136" s="259"/>
      <c r="B136" s="255"/>
      <c r="C136" s="270" t="s">
        <v>497</v>
      </c>
      <c r="D136" s="120"/>
      <c r="E136" s="259">
        <f>4*T131</f>
        <v>4</v>
      </c>
      <c r="F136" s="269">
        <f>+F134</f>
        <v>56.5</v>
      </c>
      <c r="G136" s="269">
        <v>0.15</v>
      </c>
      <c r="H136" s="269">
        <f>0.15/2</f>
        <v>7.4999999999999997E-2</v>
      </c>
      <c r="I136" s="269">
        <f t="shared" si="13"/>
        <v>2.5425</v>
      </c>
      <c r="J136" s="120"/>
      <c r="K136" s="271"/>
      <c r="L136" s="260"/>
      <c r="M136" s="260"/>
      <c r="N136" s="260"/>
      <c r="O136" s="260"/>
      <c r="P136" s="260"/>
      <c r="Q136" s="260"/>
      <c r="R136" s="260"/>
      <c r="S136" s="260"/>
      <c r="T136" s="260"/>
      <c r="U136" s="260"/>
      <c r="V136" s="260"/>
      <c r="W136" s="260"/>
      <c r="X136" s="260"/>
      <c r="Y136" s="260"/>
      <c r="Z136" s="260"/>
    </row>
    <row r="137" spans="1:29">
      <c r="A137" s="259"/>
      <c r="B137" s="255"/>
      <c r="C137" s="270" t="s">
        <v>498</v>
      </c>
      <c r="D137" s="120"/>
      <c r="E137" s="259">
        <v>2</v>
      </c>
      <c r="F137" s="269">
        <f>+V129</f>
        <v>3</v>
      </c>
      <c r="G137" s="269">
        <f>+AA131</f>
        <v>0.3</v>
      </c>
      <c r="H137" s="269">
        <f>+V130</f>
        <v>2.5</v>
      </c>
      <c r="I137" s="269">
        <f t="shared" si="13"/>
        <v>4.5</v>
      </c>
      <c r="J137" s="120"/>
      <c r="K137" s="271"/>
      <c r="L137" s="260"/>
      <c r="M137" s="260"/>
      <c r="N137" s="260"/>
      <c r="O137" s="260"/>
      <c r="P137" s="260"/>
      <c r="Q137" s="260"/>
      <c r="R137" s="260"/>
      <c r="S137" s="260"/>
      <c r="T137" s="260"/>
      <c r="U137" s="260"/>
      <c r="V137" s="260"/>
      <c r="W137" s="260"/>
      <c r="X137" s="260"/>
      <c r="Y137" s="260"/>
      <c r="Z137" s="260"/>
    </row>
    <row r="138" spans="1:29">
      <c r="A138" s="259"/>
      <c r="B138" s="255"/>
      <c r="C138" s="270" t="s">
        <v>499</v>
      </c>
      <c r="D138" s="120"/>
      <c r="E138" s="259">
        <v>13</v>
      </c>
      <c r="F138" s="269">
        <v>1</v>
      </c>
      <c r="G138" s="269">
        <f>+G134</f>
        <v>0.3</v>
      </c>
      <c r="H138" s="269">
        <v>2</v>
      </c>
      <c r="I138" s="269">
        <f>-H138*G138*F138*E138</f>
        <v>-7.8</v>
      </c>
      <c r="J138" s="120"/>
      <c r="K138" s="271"/>
      <c r="L138" s="260"/>
      <c r="M138" s="260"/>
      <c r="N138" s="260"/>
      <c r="O138" s="260"/>
      <c r="P138" s="260"/>
      <c r="Q138" s="260"/>
      <c r="R138" s="260"/>
      <c r="S138" s="260"/>
      <c r="T138" s="260"/>
      <c r="U138" s="260"/>
      <c r="V138" s="260"/>
      <c r="W138" s="260"/>
      <c r="X138" s="260"/>
      <c r="Y138" s="260"/>
      <c r="Z138" s="260"/>
    </row>
    <row r="139" spans="1:29">
      <c r="A139" s="259"/>
      <c r="B139" s="255"/>
      <c r="C139" s="270"/>
      <c r="D139" s="120"/>
      <c r="E139" s="259"/>
      <c r="F139" s="269"/>
      <c r="G139" s="269"/>
      <c r="H139" s="269"/>
      <c r="I139" s="269">
        <f>SUM(I131:I138)</f>
        <v>183.6165</v>
      </c>
      <c r="J139" s="120"/>
      <c r="K139" s="271"/>
      <c r="L139" s="260"/>
      <c r="M139" s="260"/>
      <c r="N139" s="260"/>
      <c r="O139" s="260"/>
      <c r="P139" s="260"/>
      <c r="Q139" s="260"/>
      <c r="R139" s="260"/>
      <c r="S139" s="260"/>
      <c r="T139" s="260"/>
      <c r="U139" s="260"/>
      <c r="V139" s="260"/>
      <c r="W139" s="260"/>
      <c r="X139" s="260"/>
      <c r="Y139" s="260"/>
      <c r="Z139" s="260"/>
    </row>
    <row r="140" spans="1:29">
      <c r="A140" s="259"/>
      <c r="B140" s="255"/>
      <c r="C140" s="270"/>
      <c r="D140" s="120"/>
      <c r="E140" s="259"/>
      <c r="F140" s="269"/>
      <c r="G140" s="269"/>
      <c r="H140" s="274" t="s">
        <v>471</v>
      </c>
      <c r="I140" s="274">
        <f>+ROUNDUP(I139,1)</f>
        <v>183.7</v>
      </c>
      <c r="J140" s="275">
        <f>+ROUNDUP(I140,0)</f>
        <v>184</v>
      </c>
      <c r="K140" s="276" t="s">
        <v>15</v>
      </c>
      <c r="L140" s="217">
        <f>+J140*$L$2</f>
        <v>368</v>
      </c>
      <c r="M140" s="310">
        <f>'Cost Estimate'!F422</f>
        <v>4973</v>
      </c>
      <c r="N140" s="217">
        <f>+M140*L140</f>
        <v>1830064</v>
      </c>
      <c r="O140" s="260"/>
      <c r="P140" s="260"/>
      <c r="Q140" s="260"/>
      <c r="R140" s="260"/>
      <c r="S140" s="260"/>
      <c r="T140" s="260"/>
      <c r="U140" s="260"/>
      <c r="V140" s="260"/>
      <c r="W140" s="260"/>
      <c r="X140" s="260"/>
      <c r="Y140" s="260"/>
      <c r="Z140" s="260"/>
    </row>
    <row r="141" spans="1:29">
      <c r="A141" s="259"/>
      <c r="B141" s="255"/>
      <c r="C141" s="270"/>
      <c r="D141" s="120"/>
      <c r="E141" s="259"/>
      <c r="F141" s="269"/>
      <c r="G141" s="269"/>
      <c r="H141" s="269"/>
      <c r="I141" s="269"/>
      <c r="J141" s="120"/>
      <c r="K141" s="271"/>
      <c r="L141" s="260"/>
      <c r="M141" s="260"/>
      <c r="N141" s="260"/>
      <c r="O141" s="260"/>
      <c r="P141" s="260"/>
      <c r="Q141" s="260"/>
      <c r="R141" s="260"/>
      <c r="S141" s="260"/>
      <c r="T141" s="260"/>
      <c r="U141" s="260"/>
      <c r="V141" s="260"/>
      <c r="W141" s="260"/>
      <c r="X141" s="260"/>
      <c r="Y141" s="260"/>
      <c r="Z141" s="260"/>
    </row>
    <row r="142" spans="1:29">
      <c r="A142" s="267">
        <v>4</v>
      </c>
      <c r="B142" s="255"/>
      <c r="C142" s="268" t="s">
        <v>274</v>
      </c>
      <c r="D142" s="120"/>
      <c r="E142" s="259">
        <v>1</v>
      </c>
      <c r="F142" s="269">
        <f>+F131</f>
        <v>56.5</v>
      </c>
      <c r="G142" s="269">
        <f>G131-AA128*2</f>
        <v>3.6</v>
      </c>
      <c r="H142" s="269">
        <f>+AA129</f>
        <v>0.4</v>
      </c>
      <c r="I142" s="269">
        <f>+H142*G142*F142*E142</f>
        <v>81.360000000000014</v>
      </c>
      <c r="J142" s="120"/>
      <c r="K142" s="271"/>
      <c r="L142" s="260"/>
      <c r="M142" s="260"/>
      <c r="N142" s="260"/>
      <c r="O142" s="260"/>
      <c r="P142" s="260"/>
      <c r="Q142" s="260"/>
      <c r="R142" s="260"/>
      <c r="S142" s="260"/>
      <c r="T142" s="260"/>
      <c r="U142" s="260"/>
      <c r="V142" s="260"/>
      <c r="W142" s="260"/>
      <c r="X142" s="260"/>
      <c r="Y142" s="260"/>
      <c r="Z142" s="260"/>
    </row>
    <row r="143" spans="1:29">
      <c r="A143" s="267"/>
      <c r="B143" s="255"/>
      <c r="C143" s="303" t="s">
        <v>500</v>
      </c>
      <c r="D143" s="120"/>
      <c r="E143" s="200">
        <v>0</v>
      </c>
      <c r="F143" s="269">
        <f>+G142</f>
        <v>3.6</v>
      </c>
      <c r="G143" s="269">
        <v>0.3</v>
      </c>
      <c r="H143" s="269">
        <v>0.25</v>
      </c>
      <c r="I143" s="269">
        <f>+H143*G143*F143*E143</f>
        <v>0</v>
      </c>
      <c r="J143" s="120"/>
      <c r="K143" s="271"/>
      <c r="L143" s="260"/>
      <c r="M143" s="260"/>
      <c r="N143" s="260"/>
      <c r="O143" s="260"/>
      <c r="P143" s="260"/>
      <c r="Q143" s="260"/>
      <c r="R143" s="260"/>
      <c r="S143" s="260"/>
      <c r="T143" s="260"/>
      <c r="U143" s="260"/>
      <c r="V143" s="260"/>
      <c r="W143" s="260"/>
      <c r="X143" s="260"/>
      <c r="Y143" s="260"/>
      <c r="Z143" s="260"/>
    </row>
    <row r="144" spans="1:29">
      <c r="A144" s="267"/>
      <c r="B144" s="255"/>
      <c r="C144" s="268"/>
      <c r="D144" s="120"/>
      <c r="E144" s="259"/>
      <c r="F144" s="269"/>
      <c r="G144" s="269"/>
      <c r="H144" s="269"/>
      <c r="I144" s="269">
        <f>+SUM(I142:I143)</f>
        <v>81.360000000000014</v>
      </c>
      <c r="J144" s="120"/>
      <c r="K144" s="271"/>
      <c r="L144" s="260"/>
      <c r="M144" s="260"/>
      <c r="N144" s="260"/>
      <c r="O144" s="260"/>
      <c r="P144" s="260"/>
      <c r="Q144" s="260"/>
      <c r="R144" s="260"/>
      <c r="S144" s="260"/>
      <c r="T144" s="260"/>
      <c r="U144" s="260"/>
      <c r="V144" s="260"/>
      <c r="W144" s="260"/>
      <c r="X144" s="260"/>
      <c r="Y144" s="260"/>
      <c r="Z144" s="260"/>
    </row>
    <row r="145" spans="1:26">
      <c r="A145" s="259"/>
      <c r="B145" s="255"/>
      <c r="C145" s="270"/>
      <c r="D145" s="120"/>
      <c r="E145" s="259"/>
      <c r="F145" s="269"/>
      <c r="G145" s="269"/>
      <c r="H145" s="274" t="s">
        <v>471</v>
      </c>
      <c r="I145" s="274">
        <f>+ROUNDUP(I144,1)</f>
        <v>81.399999999999991</v>
      </c>
      <c r="J145" s="275">
        <f>+ROUNDUP(I145,0)</f>
        <v>82</v>
      </c>
      <c r="K145" s="276" t="s">
        <v>15</v>
      </c>
      <c r="L145" s="217">
        <f>+J145*$L$2</f>
        <v>164</v>
      </c>
      <c r="M145" s="310">
        <f>'Cost Estimate'!F423</f>
        <v>4973</v>
      </c>
      <c r="N145" s="217">
        <f>+M145*L145</f>
        <v>815572</v>
      </c>
      <c r="O145" s="260"/>
      <c r="P145" s="260"/>
      <c r="Q145" s="260"/>
      <c r="R145" s="260"/>
      <c r="S145" s="260"/>
      <c r="T145" s="260"/>
      <c r="U145" s="260"/>
      <c r="V145" s="260"/>
      <c r="W145" s="260"/>
      <c r="X145" s="260"/>
      <c r="Y145" s="260"/>
      <c r="Z145" s="260"/>
    </row>
    <row r="146" spans="1:26">
      <c r="A146" s="259"/>
      <c r="B146" s="255"/>
      <c r="C146" s="270"/>
      <c r="D146" s="120"/>
      <c r="E146" s="259"/>
      <c r="F146" s="269"/>
      <c r="G146" s="269"/>
      <c r="H146" s="269"/>
      <c r="I146" s="269"/>
      <c r="J146" s="120"/>
      <c r="K146" s="271"/>
      <c r="L146" s="260"/>
      <c r="M146" s="260"/>
      <c r="N146" s="260"/>
      <c r="O146" s="260"/>
      <c r="P146" s="260"/>
      <c r="Q146" s="260"/>
      <c r="R146" s="260"/>
      <c r="S146" s="260"/>
      <c r="T146" s="260"/>
      <c r="U146" s="260"/>
      <c r="V146" s="260"/>
      <c r="W146" s="260"/>
      <c r="X146" s="260"/>
      <c r="Y146" s="260"/>
      <c r="Z146" s="260"/>
    </row>
    <row r="147" spans="1:26">
      <c r="A147" s="304">
        <v>5</v>
      </c>
      <c r="B147" s="255"/>
      <c r="C147" s="268" t="s">
        <v>275</v>
      </c>
      <c r="D147" s="120"/>
      <c r="E147" s="259"/>
      <c r="F147" s="269"/>
      <c r="G147" s="269"/>
      <c r="H147" s="269"/>
      <c r="I147" s="269"/>
      <c r="J147" s="120"/>
      <c r="K147" s="271"/>
      <c r="L147" s="260"/>
      <c r="M147" s="260"/>
      <c r="N147" s="260"/>
      <c r="O147" s="260"/>
      <c r="P147" s="260"/>
      <c r="Q147" s="260"/>
      <c r="R147" s="260"/>
      <c r="S147" s="260"/>
      <c r="T147" s="260"/>
      <c r="U147" s="260"/>
      <c r="V147" s="260"/>
      <c r="W147" s="260"/>
      <c r="X147" s="260"/>
      <c r="Y147" s="260"/>
      <c r="Z147" s="260"/>
    </row>
    <row r="148" spans="1:26">
      <c r="A148" s="304" t="s">
        <v>77</v>
      </c>
      <c r="B148" s="255"/>
      <c r="C148" s="268" t="s">
        <v>501</v>
      </c>
      <c r="D148" s="120"/>
      <c r="E148" s="259">
        <v>1</v>
      </c>
      <c r="F148" s="269">
        <f>SUM(I131:I132)</f>
        <v>99.624000000000009</v>
      </c>
      <c r="G148" s="269">
        <v>80</v>
      </c>
      <c r="H148" s="269" t="s">
        <v>502</v>
      </c>
      <c r="I148" s="269">
        <f>+G148*F148</f>
        <v>7969.920000000001</v>
      </c>
      <c r="J148" s="120"/>
      <c r="K148" s="271"/>
      <c r="L148" s="260"/>
      <c r="M148" s="260"/>
      <c r="N148" s="260"/>
      <c r="O148" s="260"/>
      <c r="P148" s="260"/>
      <c r="Q148" s="260"/>
      <c r="R148" s="260"/>
      <c r="S148" s="260"/>
      <c r="T148" s="260"/>
      <c r="U148" s="260"/>
      <c r="V148" s="260"/>
      <c r="W148" s="260"/>
      <c r="X148" s="260"/>
      <c r="Y148" s="260"/>
      <c r="Z148" s="260"/>
    </row>
    <row r="149" spans="1:26">
      <c r="A149" s="304"/>
      <c r="B149" s="255"/>
      <c r="C149" s="270"/>
      <c r="D149" s="120"/>
      <c r="E149" s="259"/>
      <c r="F149" s="269"/>
      <c r="G149" s="269"/>
      <c r="H149" s="274" t="s">
        <v>471</v>
      </c>
      <c r="I149" s="274">
        <f>+ROUNDUP(I148,1)/1000</f>
        <v>7.97</v>
      </c>
      <c r="J149" s="275">
        <f>+ROUNDUP(I149,0)</f>
        <v>8</v>
      </c>
      <c r="K149" s="276" t="s">
        <v>276</v>
      </c>
      <c r="L149" s="217">
        <f>+J149*$L$2</f>
        <v>16</v>
      </c>
      <c r="M149" s="310">
        <f>'Cost Estimate'!F424</f>
        <v>48057</v>
      </c>
      <c r="N149" s="217">
        <f>+M149*L149</f>
        <v>768912</v>
      </c>
      <c r="O149" s="260"/>
      <c r="P149" s="260"/>
      <c r="Q149" s="260"/>
      <c r="R149" s="260"/>
      <c r="S149" s="260"/>
      <c r="T149" s="260"/>
      <c r="U149" s="260"/>
      <c r="V149" s="260"/>
      <c r="W149" s="260"/>
      <c r="X149" s="260"/>
      <c r="Y149" s="260"/>
      <c r="Z149" s="260"/>
    </row>
    <row r="150" spans="1:26">
      <c r="A150" s="304"/>
      <c r="B150" s="255"/>
      <c r="C150" s="270"/>
      <c r="D150" s="120"/>
      <c r="E150" s="259"/>
      <c r="F150" s="269"/>
      <c r="G150" s="269"/>
      <c r="H150" s="269"/>
      <c r="I150" s="269"/>
      <c r="J150" s="120"/>
      <c r="K150" s="271"/>
      <c r="L150" s="260"/>
      <c r="M150" s="260"/>
      <c r="N150" s="260"/>
      <c r="O150" s="260"/>
      <c r="P150" s="260"/>
      <c r="Q150" s="260"/>
      <c r="R150" s="260"/>
      <c r="S150" s="260"/>
      <c r="T150" s="260"/>
      <c r="U150" s="260"/>
      <c r="V150" s="260"/>
      <c r="W150" s="260"/>
      <c r="X150" s="260"/>
      <c r="Y150" s="260"/>
      <c r="Z150" s="260"/>
    </row>
    <row r="151" spans="1:26">
      <c r="A151" s="304" t="s">
        <v>81</v>
      </c>
      <c r="B151" s="255"/>
      <c r="C151" s="268" t="s">
        <v>503</v>
      </c>
      <c r="D151" s="120"/>
      <c r="E151" s="259"/>
      <c r="F151" s="269"/>
      <c r="G151" s="269"/>
      <c r="H151" s="269"/>
      <c r="I151" s="269"/>
      <c r="J151" s="120"/>
      <c r="K151" s="271"/>
      <c r="L151" s="260"/>
      <c r="M151" s="260"/>
      <c r="N151" s="260"/>
      <c r="O151" s="260"/>
      <c r="P151" s="260"/>
      <c r="Q151" s="260"/>
      <c r="R151" s="260"/>
      <c r="S151" s="260"/>
      <c r="T151" s="260"/>
      <c r="U151" s="260"/>
      <c r="V151" s="260"/>
      <c r="W151" s="260"/>
      <c r="X151" s="260"/>
      <c r="Y151" s="260"/>
      <c r="Z151" s="260"/>
    </row>
    <row r="152" spans="1:26">
      <c r="A152" s="267"/>
      <c r="B152" s="255"/>
      <c r="C152" s="270" t="s">
        <v>504</v>
      </c>
      <c r="D152" s="120"/>
      <c r="E152" s="259">
        <v>1</v>
      </c>
      <c r="F152" s="269">
        <f>SUM(I133:I138)</f>
        <v>83.992500000000007</v>
      </c>
      <c r="G152" s="269">
        <v>80</v>
      </c>
      <c r="H152" s="269" t="s">
        <v>502</v>
      </c>
      <c r="I152" s="269">
        <f>+G152*F152*E152</f>
        <v>6719.4000000000005</v>
      </c>
      <c r="J152" s="120"/>
      <c r="K152" s="271"/>
      <c r="L152" s="260"/>
      <c r="M152" s="260"/>
      <c r="N152" s="260"/>
      <c r="O152" s="260"/>
      <c r="P152" s="260"/>
      <c r="Q152" s="260"/>
      <c r="R152" s="260"/>
      <c r="S152" s="260"/>
      <c r="T152" s="260"/>
      <c r="U152" s="260"/>
      <c r="V152" s="260"/>
      <c r="W152" s="260"/>
      <c r="X152" s="260"/>
      <c r="Y152" s="260"/>
      <c r="Z152" s="260"/>
    </row>
    <row r="153" spans="1:26">
      <c r="A153" s="267"/>
      <c r="B153" s="255"/>
      <c r="C153" s="270" t="s">
        <v>500</v>
      </c>
      <c r="D153" s="120"/>
      <c r="E153" s="272">
        <v>1</v>
      </c>
      <c r="F153" s="269">
        <f>+I143</f>
        <v>0</v>
      </c>
      <c r="G153" s="269">
        <v>80</v>
      </c>
      <c r="H153" s="269" t="s">
        <v>502</v>
      </c>
      <c r="I153" s="269">
        <f>+G153*F153*E153</f>
        <v>0</v>
      </c>
      <c r="J153" s="120"/>
      <c r="K153" s="271"/>
      <c r="L153" s="260"/>
      <c r="M153" s="260"/>
      <c r="N153" s="260"/>
      <c r="O153" s="260"/>
      <c r="P153" s="260"/>
      <c r="Q153" s="260"/>
      <c r="R153" s="260"/>
      <c r="S153" s="260"/>
      <c r="T153" s="260"/>
      <c r="U153" s="260"/>
      <c r="V153" s="260"/>
      <c r="W153" s="260"/>
      <c r="X153" s="260"/>
      <c r="Y153" s="260"/>
      <c r="Z153" s="260"/>
    </row>
    <row r="154" spans="1:26">
      <c r="A154" s="267"/>
      <c r="B154" s="255"/>
      <c r="C154" s="268"/>
      <c r="D154" s="120"/>
      <c r="E154" s="259"/>
      <c r="F154" s="269"/>
      <c r="G154" s="269"/>
      <c r="H154" s="269"/>
      <c r="I154" s="269">
        <f>+SUM(I152:I153)</f>
        <v>6719.4000000000005</v>
      </c>
      <c r="J154" s="120"/>
      <c r="K154" s="271"/>
      <c r="L154" s="260"/>
      <c r="M154" s="260"/>
      <c r="N154" s="260"/>
      <c r="O154" s="260"/>
      <c r="P154" s="260"/>
      <c r="Q154" s="260"/>
      <c r="R154" s="260"/>
      <c r="S154" s="260"/>
      <c r="T154" s="260"/>
      <c r="U154" s="260"/>
      <c r="V154" s="260"/>
      <c r="W154" s="260"/>
      <c r="X154" s="260"/>
      <c r="Y154" s="260"/>
      <c r="Z154" s="260"/>
    </row>
    <row r="155" spans="1:26">
      <c r="A155" s="259"/>
      <c r="B155" s="255"/>
      <c r="C155" s="270"/>
      <c r="D155" s="120"/>
      <c r="E155" s="259"/>
      <c r="F155" s="269"/>
      <c r="G155" s="269"/>
      <c r="H155" s="274" t="s">
        <v>471</v>
      </c>
      <c r="I155" s="274">
        <f>+ROUNDUP(I154,1)/1000</f>
        <v>6.7193999999999994</v>
      </c>
      <c r="J155" s="275">
        <f>+ROUNDUP(I155,0)</f>
        <v>7</v>
      </c>
      <c r="K155" s="276" t="s">
        <v>276</v>
      </c>
      <c r="L155" s="217">
        <f>+J155*$L$2</f>
        <v>14</v>
      </c>
      <c r="M155" s="310">
        <f>'Cost Estimate'!F424</f>
        <v>48057</v>
      </c>
      <c r="N155" s="217">
        <f>+M155*L155</f>
        <v>672798</v>
      </c>
      <c r="O155" s="260"/>
      <c r="P155" s="260"/>
      <c r="Q155" s="260"/>
      <c r="R155" s="260"/>
      <c r="S155" s="260"/>
      <c r="T155" s="260"/>
      <c r="U155" s="260"/>
      <c r="V155" s="260"/>
      <c r="W155" s="260"/>
      <c r="X155" s="260"/>
      <c r="Y155" s="260"/>
      <c r="Z155" s="260"/>
    </row>
    <row r="156" spans="1:26">
      <c r="A156" s="259"/>
      <c r="B156" s="255"/>
      <c r="C156" s="270"/>
      <c r="D156" s="120"/>
      <c r="E156" s="259"/>
      <c r="F156" s="269"/>
      <c r="G156" s="269"/>
      <c r="H156" s="274"/>
      <c r="I156" s="274"/>
      <c r="J156" s="120"/>
      <c r="K156" s="276"/>
      <c r="L156" s="260"/>
      <c r="M156" s="260"/>
      <c r="N156" s="260"/>
      <c r="O156" s="260"/>
      <c r="P156" s="260"/>
      <c r="Q156" s="260"/>
      <c r="R156" s="260"/>
      <c r="S156" s="260"/>
      <c r="T156" s="260"/>
      <c r="U156" s="260"/>
      <c r="V156" s="260"/>
      <c r="W156" s="260"/>
      <c r="X156" s="260"/>
      <c r="Y156" s="260"/>
      <c r="Z156" s="260"/>
    </row>
    <row r="157" spans="1:26">
      <c r="A157" s="267" t="s">
        <v>505</v>
      </c>
      <c r="B157" s="255"/>
      <c r="C157" s="268" t="s">
        <v>506</v>
      </c>
      <c r="D157" s="120"/>
      <c r="E157" s="259">
        <v>1</v>
      </c>
      <c r="F157" s="269">
        <f>+I144</f>
        <v>81.360000000000014</v>
      </c>
      <c r="G157" s="269">
        <v>80</v>
      </c>
      <c r="H157" s="269" t="s">
        <v>502</v>
      </c>
      <c r="I157" s="269">
        <f>+G157*F157</f>
        <v>6508.8000000000011</v>
      </c>
      <c r="J157" s="120"/>
      <c r="K157" s="276"/>
      <c r="L157" s="260"/>
      <c r="M157" s="260"/>
      <c r="N157" s="260"/>
      <c r="O157" s="260"/>
      <c r="P157" s="260"/>
      <c r="Q157" s="260"/>
      <c r="R157" s="260"/>
      <c r="S157" s="260"/>
      <c r="T157" s="260"/>
      <c r="U157" s="260"/>
      <c r="V157" s="260"/>
      <c r="W157" s="260"/>
      <c r="X157" s="260"/>
      <c r="Y157" s="260"/>
      <c r="Z157" s="260"/>
    </row>
    <row r="158" spans="1:26">
      <c r="A158" s="259"/>
      <c r="B158" s="255"/>
      <c r="C158" s="270"/>
      <c r="D158" s="120"/>
      <c r="E158" s="259"/>
      <c r="F158" s="269"/>
      <c r="G158" s="269"/>
      <c r="H158" s="274" t="s">
        <v>471</v>
      </c>
      <c r="I158" s="274">
        <f>+ROUNDUP(I157,1)/1000</f>
        <v>6.5087999999999999</v>
      </c>
      <c r="J158" s="275">
        <f>+ROUNDUP(I158,0)</f>
        <v>7</v>
      </c>
      <c r="K158" s="276" t="s">
        <v>276</v>
      </c>
      <c r="L158" s="217">
        <f>+J158*$L$2</f>
        <v>14</v>
      </c>
      <c r="M158" s="310">
        <f>'Cost Estimate'!F424</f>
        <v>48057</v>
      </c>
      <c r="N158" s="217">
        <f>+M158*L158</f>
        <v>672798</v>
      </c>
      <c r="O158" s="260"/>
      <c r="P158" s="260"/>
      <c r="Q158" s="260"/>
      <c r="R158" s="260"/>
      <c r="S158" s="260"/>
      <c r="T158" s="260"/>
      <c r="U158" s="260"/>
      <c r="V158" s="260"/>
      <c r="W158" s="260"/>
      <c r="X158" s="260"/>
      <c r="Y158" s="260"/>
      <c r="Z158" s="260"/>
    </row>
    <row r="159" spans="1:26">
      <c r="A159" s="259"/>
      <c r="B159" s="255"/>
      <c r="C159" s="270"/>
      <c r="D159" s="120"/>
      <c r="E159" s="259"/>
      <c r="F159" s="269"/>
      <c r="G159" s="269"/>
      <c r="H159" s="274"/>
      <c r="I159" s="274"/>
      <c r="J159" s="120"/>
      <c r="K159" s="276"/>
      <c r="L159" s="260"/>
      <c r="M159" s="260"/>
      <c r="N159" s="260"/>
      <c r="O159" s="260"/>
      <c r="P159" s="260"/>
      <c r="Q159" s="260"/>
      <c r="R159" s="260"/>
      <c r="S159" s="260"/>
      <c r="T159" s="260"/>
      <c r="U159" s="260"/>
      <c r="V159" s="260"/>
      <c r="W159" s="260"/>
      <c r="X159" s="260"/>
      <c r="Y159" s="260"/>
      <c r="Z159" s="260"/>
    </row>
    <row r="160" spans="1:26">
      <c r="A160" s="304">
        <v>6</v>
      </c>
      <c r="B160" s="255"/>
      <c r="C160" s="305" t="s">
        <v>277</v>
      </c>
      <c r="D160" s="120"/>
      <c r="E160" s="200">
        <v>6</v>
      </c>
      <c r="F160" s="275"/>
      <c r="G160" s="275"/>
      <c r="H160" s="200"/>
      <c r="I160" s="200">
        <f>+E160</f>
        <v>6</v>
      </c>
      <c r="J160" s="120"/>
      <c r="K160" s="303"/>
      <c r="L160" s="260"/>
      <c r="M160" s="260"/>
      <c r="N160" s="260"/>
      <c r="O160" s="260"/>
      <c r="P160" s="260"/>
      <c r="Q160" s="260"/>
      <c r="R160" s="260"/>
      <c r="S160" s="260"/>
      <c r="T160" s="260"/>
      <c r="U160" s="260"/>
      <c r="V160" s="260"/>
      <c r="W160" s="260"/>
      <c r="X160" s="260"/>
      <c r="Y160" s="260"/>
      <c r="Z160" s="260"/>
    </row>
    <row r="161" spans="1:26">
      <c r="A161" s="200"/>
      <c r="B161" s="255"/>
      <c r="C161" s="303"/>
      <c r="D161" s="120"/>
      <c r="E161" s="200"/>
      <c r="F161" s="200"/>
      <c r="G161" s="200"/>
      <c r="H161" s="306" t="s">
        <v>471</v>
      </c>
      <c r="I161" s="306">
        <f>+ROUNDUP(I160,1)</f>
        <v>6</v>
      </c>
      <c r="J161" s="275">
        <f>+ROUNDUP(I161,0)</f>
        <v>6</v>
      </c>
      <c r="K161" s="307" t="s">
        <v>507</v>
      </c>
      <c r="L161" s="217">
        <f>+J161*$L$2</f>
        <v>12</v>
      </c>
      <c r="M161" s="310">
        <f>'Cost Estimate'!F425</f>
        <v>25000</v>
      </c>
      <c r="N161" s="217">
        <f>+M161*L161</f>
        <v>300000</v>
      </c>
      <c r="O161" s="260"/>
      <c r="P161" s="260"/>
      <c r="Q161" s="260"/>
      <c r="R161" s="260"/>
      <c r="S161" s="260"/>
      <c r="T161" s="260"/>
      <c r="U161" s="260"/>
      <c r="V161" s="260"/>
      <c r="W161" s="260"/>
      <c r="X161" s="260"/>
      <c r="Y161" s="260"/>
      <c r="Z161" s="260"/>
    </row>
    <row r="162" spans="1:26">
      <c r="B162" s="308"/>
      <c r="C162" s="263"/>
      <c r="D162" s="260"/>
      <c r="E162" s="260"/>
      <c r="F162" s="260"/>
      <c r="G162" s="260"/>
      <c r="H162" s="260"/>
      <c r="I162" s="263"/>
      <c r="J162" s="260"/>
      <c r="K162" s="260"/>
      <c r="L162" s="260"/>
      <c r="M162" s="260"/>
      <c r="N162" s="308">
        <f>SUM(N4:N161)</f>
        <v>201980609.89299276</v>
      </c>
      <c r="O162" s="260"/>
      <c r="P162" s="260"/>
      <c r="Q162" s="260"/>
      <c r="R162" s="260"/>
      <c r="S162" s="260"/>
      <c r="T162" s="260"/>
      <c r="U162" s="260"/>
      <c r="V162" s="260"/>
      <c r="W162" s="260"/>
      <c r="X162" s="260"/>
      <c r="Y162" s="260"/>
      <c r="Z162" s="260"/>
    </row>
    <row r="163" spans="1:26">
      <c r="B163" s="308"/>
      <c r="C163" s="263"/>
      <c r="D163" s="260"/>
      <c r="E163" s="260"/>
      <c r="F163" s="260"/>
      <c r="G163" s="260"/>
      <c r="H163" s="260"/>
      <c r="I163" s="263"/>
      <c r="J163" s="260"/>
      <c r="K163" s="260"/>
      <c r="L163" s="260"/>
      <c r="M163" s="260"/>
      <c r="N163" s="260">
        <f>N162/2</f>
        <v>100990304.94649638</v>
      </c>
      <c r="O163" s="260"/>
      <c r="P163" s="260"/>
      <c r="Q163" s="260"/>
      <c r="R163" s="260"/>
      <c r="S163" s="260"/>
      <c r="T163" s="260"/>
      <c r="U163" s="260"/>
      <c r="V163" s="260"/>
      <c r="W163" s="260"/>
      <c r="X163" s="260"/>
      <c r="Y163" s="260"/>
      <c r="Z163" s="260"/>
    </row>
    <row r="164" spans="1:26">
      <c r="B164" s="308"/>
      <c r="C164" s="263"/>
      <c r="D164" s="260"/>
      <c r="E164" s="260"/>
      <c r="F164" s="260"/>
      <c r="G164" s="260"/>
      <c r="H164" s="280"/>
      <c r="I164" s="263"/>
      <c r="J164" s="260"/>
      <c r="K164" s="260"/>
      <c r="L164" s="260"/>
      <c r="M164" s="260"/>
      <c r="N164" s="260"/>
      <c r="O164" s="260"/>
      <c r="P164" s="260"/>
      <c r="Q164" s="260"/>
      <c r="R164" s="260"/>
      <c r="S164" s="260"/>
      <c r="T164" s="260"/>
      <c r="U164" s="260"/>
      <c r="V164" s="260"/>
      <c r="W164" s="260"/>
      <c r="X164" s="260"/>
      <c r="Y164" s="260"/>
      <c r="Z164" s="260"/>
    </row>
    <row r="165" spans="1:26">
      <c r="B165" s="308"/>
      <c r="C165" s="263"/>
      <c r="D165" s="260"/>
      <c r="E165" s="260"/>
      <c r="F165" s="260"/>
      <c r="G165" s="260"/>
      <c r="H165" s="260"/>
      <c r="I165" s="263"/>
      <c r="J165" s="260"/>
      <c r="K165" s="260"/>
      <c r="L165" s="260"/>
      <c r="M165" s="260"/>
      <c r="N165" s="260"/>
      <c r="O165" s="260"/>
      <c r="P165" s="260"/>
      <c r="Q165" s="260"/>
      <c r="R165" s="260"/>
      <c r="S165" s="260"/>
      <c r="T165" s="260"/>
      <c r="U165" s="260"/>
      <c r="V165" s="260"/>
      <c r="W165" s="260"/>
      <c r="X165" s="260"/>
      <c r="Y165" s="260"/>
      <c r="Z165" s="260"/>
    </row>
    <row r="166" spans="1:26">
      <c r="B166" s="308"/>
      <c r="C166" s="263"/>
      <c r="D166" s="260"/>
      <c r="E166" s="260"/>
      <c r="F166" s="260"/>
      <c r="G166" s="260"/>
      <c r="H166" s="260"/>
      <c r="I166" s="263"/>
      <c r="J166" s="260"/>
      <c r="K166" s="260"/>
      <c r="L166" s="260"/>
      <c r="M166" s="260"/>
      <c r="N166" s="260"/>
      <c r="O166" s="260"/>
      <c r="P166" s="260"/>
      <c r="Q166" s="260"/>
      <c r="R166" s="260"/>
      <c r="S166" s="260"/>
      <c r="T166" s="260"/>
      <c r="U166" s="260"/>
      <c r="V166" s="260"/>
      <c r="W166" s="260"/>
      <c r="X166" s="260"/>
      <c r="Y166" s="260"/>
      <c r="Z166" s="260"/>
    </row>
    <row r="167" spans="1:26">
      <c r="F167" s="310"/>
      <c r="G167" s="217"/>
      <c r="H167" s="311"/>
      <c r="I167" s="217"/>
    </row>
    <row r="168" spans="1:26">
      <c r="F168" s="310"/>
      <c r="G168" s="217"/>
      <c r="H168" s="311"/>
      <c r="I168" s="217"/>
    </row>
    <row r="169" spans="1:26">
      <c r="F169" s="310"/>
      <c r="G169" s="217"/>
      <c r="H169" s="311"/>
      <c r="I169" s="217"/>
    </row>
    <row r="170" spans="1:26">
      <c r="F170" s="310"/>
      <c r="G170" s="217"/>
      <c r="H170" s="311"/>
      <c r="I170" s="217"/>
    </row>
    <row r="171" spans="1:26">
      <c r="F171" s="310"/>
      <c r="G171" s="217"/>
      <c r="H171" s="311"/>
      <c r="I171" s="217"/>
    </row>
    <row r="172" spans="1:26">
      <c r="F172" s="310"/>
      <c r="G172" s="217"/>
      <c r="H172" s="311"/>
      <c r="I172" s="217"/>
    </row>
    <row r="173" spans="1:26">
      <c r="F173" s="310"/>
      <c r="G173" s="217"/>
      <c r="H173" s="311"/>
      <c r="I173" s="217"/>
    </row>
    <row r="174" spans="1:26">
      <c r="F174" s="310"/>
      <c r="G174" s="217"/>
      <c r="H174" s="311"/>
      <c r="I174" s="217"/>
    </row>
    <row r="175" spans="1:26">
      <c r="F175" s="310"/>
      <c r="G175" s="217"/>
      <c r="H175" s="311"/>
      <c r="I175" s="217"/>
    </row>
    <row r="176" spans="1:26">
      <c r="F176" s="310"/>
      <c r="G176" s="217"/>
      <c r="H176" s="311"/>
      <c r="I176" s="217"/>
    </row>
    <row r="177" spans="6:9">
      <c r="F177" s="310"/>
      <c r="G177" s="217"/>
      <c r="H177" s="311"/>
      <c r="I177" s="217"/>
    </row>
    <row r="178" spans="6:9">
      <c r="F178" s="310"/>
      <c r="G178" s="217"/>
      <c r="H178" s="311"/>
      <c r="I178" s="217"/>
    </row>
    <row r="179" spans="6:9">
      <c r="F179" s="310"/>
      <c r="G179" s="217"/>
      <c r="H179" s="311"/>
      <c r="I179" s="217"/>
    </row>
    <row r="180" spans="6:9">
      <c r="F180" s="310"/>
      <c r="G180" s="217"/>
      <c r="H180" s="311"/>
      <c r="I180" s="217"/>
    </row>
    <row r="181" spans="6:9">
      <c r="F181" s="310"/>
      <c r="G181" s="217"/>
      <c r="H181" s="311"/>
      <c r="I181" s="217"/>
    </row>
    <row r="182" spans="6:9">
      <c r="F182" s="310"/>
      <c r="G182" s="217"/>
      <c r="H182" s="311"/>
      <c r="I182" s="217"/>
    </row>
    <row r="183" spans="6:9">
      <c r="F183" s="310"/>
      <c r="G183" s="217"/>
      <c r="H183" s="311"/>
      <c r="I183" s="217"/>
    </row>
    <row r="184" spans="6:9">
      <c r="F184" s="310"/>
      <c r="G184" s="217"/>
      <c r="H184" s="311"/>
      <c r="I184" s="217"/>
    </row>
    <row r="185" spans="6:9">
      <c r="F185" s="310"/>
      <c r="G185" s="217"/>
      <c r="H185" s="311"/>
      <c r="I185" s="217"/>
    </row>
    <row r="186" spans="6:9">
      <c r="F186" s="310"/>
      <c r="G186" s="217"/>
      <c r="H186" s="311"/>
      <c r="I186" s="217"/>
    </row>
    <row r="187" spans="6:9">
      <c r="F187" s="310"/>
      <c r="G187" s="217"/>
      <c r="H187" s="311"/>
      <c r="I187" s="217"/>
    </row>
    <row r="188" spans="6:9">
      <c r="F188" s="310"/>
      <c r="G188" s="217"/>
      <c r="H188" s="311"/>
      <c r="I188" s="217"/>
    </row>
    <row r="189" spans="6:9">
      <c r="F189" s="310"/>
      <c r="G189" s="217"/>
      <c r="H189" s="311"/>
      <c r="I189" s="217"/>
    </row>
    <row r="190" spans="6:9">
      <c r="F190" s="310"/>
      <c r="G190" s="217"/>
      <c r="H190" s="311"/>
      <c r="I190" s="217"/>
    </row>
    <row r="191" spans="6:9">
      <c r="F191" s="310"/>
      <c r="G191" s="217"/>
      <c r="H191" s="311"/>
      <c r="I191" s="217"/>
    </row>
    <row r="192" spans="6:9">
      <c r="F192" s="310"/>
      <c r="G192" s="217"/>
      <c r="H192" s="311"/>
      <c r="I192" s="217"/>
    </row>
    <row r="193" spans="6:9">
      <c r="F193" s="310"/>
      <c r="G193" s="217"/>
      <c r="H193" s="311"/>
      <c r="I193" s="217"/>
    </row>
    <row r="194" spans="6:9">
      <c r="F194" s="310"/>
      <c r="G194" s="217"/>
      <c r="H194" s="311"/>
      <c r="I194" s="217"/>
    </row>
    <row r="195" spans="6:9">
      <c r="F195" s="310"/>
      <c r="G195" s="217"/>
      <c r="H195" s="311"/>
      <c r="I195" s="217"/>
    </row>
    <row r="196" spans="6:9">
      <c r="F196" s="310"/>
      <c r="G196" s="217"/>
      <c r="H196" s="311"/>
      <c r="I196" s="217"/>
    </row>
    <row r="197" spans="6:9">
      <c r="F197" s="310"/>
      <c r="G197" s="217"/>
      <c r="H197" s="311"/>
      <c r="I197" s="217"/>
    </row>
    <row r="198" spans="6:9">
      <c r="F198" s="310"/>
      <c r="G198" s="217"/>
      <c r="H198" s="311"/>
      <c r="I198" s="217"/>
    </row>
    <row r="199" spans="6:9">
      <c r="F199" s="310"/>
      <c r="G199" s="217"/>
      <c r="H199" s="311"/>
      <c r="I199" s="217"/>
    </row>
    <row r="200" spans="6:9">
      <c r="F200" s="310"/>
      <c r="G200" s="217"/>
      <c r="H200" s="311"/>
      <c r="I200" s="217"/>
    </row>
    <row r="201" spans="6:9">
      <c r="F201" s="310"/>
      <c r="G201" s="217"/>
      <c r="H201" s="311"/>
      <c r="I201" s="217"/>
    </row>
    <row r="202" spans="6:9">
      <c r="F202" s="310"/>
      <c r="G202" s="217"/>
      <c r="H202" s="311"/>
      <c r="I202" s="217"/>
    </row>
    <row r="203" spans="6:9">
      <c r="F203" s="310"/>
      <c r="G203" s="217"/>
      <c r="H203" s="311"/>
      <c r="I203" s="217"/>
    </row>
    <row r="204" spans="6:9">
      <c r="F204" s="310"/>
      <c r="G204" s="217"/>
      <c r="H204" s="311"/>
      <c r="I204" s="217"/>
    </row>
    <row r="205" spans="6:9">
      <c r="F205" s="310"/>
      <c r="G205" s="217"/>
      <c r="H205" s="311"/>
      <c r="I205" s="217"/>
    </row>
    <row r="206" spans="6:9">
      <c r="F206" s="310"/>
      <c r="G206" s="217"/>
      <c r="H206" s="311"/>
      <c r="I206" s="217"/>
    </row>
    <row r="207" spans="6:9">
      <c r="F207" s="310"/>
      <c r="G207" s="217"/>
      <c r="H207" s="311"/>
      <c r="I207" s="217"/>
    </row>
    <row r="208" spans="6:9">
      <c r="F208" s="310"/>
      <c r="G208" s="217"/>
      <c r="H208" s="311"/>
      <c r="I208" s="217"/>
    </row>
    <row r="209" spans="6:9">
      <c r="F209" s="310"/>
      <c r="G209" s="217"/>
      <c r="H209" s="311"/>
      <c r="I209" s="217"/>
    </row>
    <row r="210" spans="6:9">
      <c r="F210" s="310"/>
      <c r="G210" s="217"/>
      <c r="H210" s="311"/>
      <c r="I210" s="217"/>
    </row>
    <row r="211" spans="6:9">
      <c r="F211" s="310"/>
      <c r="G211" s="217"/>
      <c r="H211" s="311"/>
      <c r="I211" s="217"/>
    </row>
    <row r="212" spans="6:9">
      <c r="F212" s="310"/>
      <c r="G212" s="217"/>
      <c r="H212" s="311"/>
      <c r="I212" s="217"/>
    </row>
    <row r="213" spans="6:9">
      <c r="F213" s="310"/>
      <c r="G213" s="217"/>
      <c r="H213" s="311"/>
      <c r="I213" s="217"/>
    </row>
    <row r="214" spans="6:9">
      <c r="F214" s="310"/>
      <c r="G214" s="217"/>
      <c r="H214" s="311"/>
      <c r="I214" s="217"/>
    </row>
    <row r="215" spans="6:9">
      <c r="F215" s="310"/>
      <c r="G215" s="217"/>
      <c r="H215" s="311"/>
      <c r="I215" s="217"/>
    </row>
    <row r="216" spans="6:9">
      <c r="F216" s="310"/>
      <c r="G216" s="217"/>
      <c r="H216" s="311"/>
      <c r="I216" s="217"/>
    </row>
    <row r="217" spans="6:9">
      <c r="F217" s="310"/>
      <c r="G217" s="217"/>
      <c r="H217" s="311"/>
      <c r="I217" s="217"/>
    </row>
    <row r="218" spans="6:9">
      <c r="F218" s="310"/>
      <c r="G218" s="217"/>
      <c r="H218" s="311"/>
      <c r="I218" s="217"/>
    </row>
    <row r="219" spans="6:9">
      <c r="F219" s="310"/>
      <c r="G219" s="217"/>
      <c r="H219" s="311"/>
      <c r="I219" s="217"/>
    </row>
    <row r="220" spans="6:9">
      <c r="F220" s="310"/>
      <c r="G220" s="217"/>
      <c r="H220" s="311"/>
      <c r="I220" s="217"/>
    </row>
    <row r="221" spans="6:9">
      <c r="F221" s="310"/>
      <c r="G221" s="217"/>
      <c r="H221" s="311"/>
      <c r="I221" s="217"/>
    </row>
    <row r="222" spans="6:9">
      <c r="F222" s="310"/>
      <c r="G222" s="217"/>
      <c r="H222" s="311"/>
      <c r="I222" s="217"/>
    </row>
    <row r="223" spans="6:9">
      <c r="F223" s="310"/>
      <c r="G223" s="217"/>
      <c r="H223" s="311"/>
      <c r="I223" s="217"/>
    </row>
    <row r="224" spans="6:9">
      <c r="F224" s="310"/>
      <c r="G224" s="217"/>
      <c r="H224" s="311"/>
      <c r="I224" s="217"/>
    </row>
    <row r="225" spans="6:9">
      <c r="F225" s="310"/>
      <c r="G225" s="217"/>
      <c r="H225" s="311"/>
      <c r="I225" s="217"/>
    </row>
    <row r="226" spans="6:9">
      <c r="F226" s="310"/>
      <c r="G226" s="217"/>
      <c r="H226" s="311"/>
      <c r="I226" s="217"/>
    </row>
    <row r="227" spans="6:9">
      <c r="F227" s="310"/>
      <c r="G227" s="217"/>
      <c r="H227" s="311"/>
      <c r="I227" s="217"/>
    </row>
    <row r="228" spans="6:9">
      <c r="F228" s="310"/>
      <c r="G228" s="217"/>
      <c r="H228" s="311"/>
      <c r="I228" s="217"/>
    </row>
    <row r="229" spans="6:9">
      <c r="F229" s="310"/>
      <c r="G229" s="217"/>
      <c r="H229" s="311"/>
      <c r="I229" s="217"/>
    </row>
    <row r="230" spans="6:9">
      <c r="F230" s="310"/>
      <c r="G230" s="217"/>
      <c r="H230" s="311"/>
      <c r="I230" s="217"/>
    </row>
    <row r="231" spans="6:9">
      <c r="F231" s="310"/>
      <c r="G231" s="217"/>
      <c r="H231" s="311"/>
      <c r="I231" s="217"/>
    </row>
    <row r="232" spans="6:9">
      <c r="F232" s="310"/>
      <c r="G232" s="217"/>
      <c r="H232" s="311"/>
      <c r="I232" s="217"/>
    </row>
    <row r="233" spans="6:9">
      <c r="F233" s="310"/>
      <c r="G233" s="217"/>
      <c r="H233" s="311"/>
      <c r="I233" s="217"/>
    </row>
    <row r="234" spans="6:9">
      <c r="F234" s="310"/>
      <c r="G234" s="217"/>
      <c r="H234" s="311"/>
      <c r="I234" s="217"/>
    </row>
    <row r="235" spans="6:9">
      <c r="F235" s="310"/>
      <c r="G235" s="217"/>
      <c r="H235" s="311"/>
      <c r="I235" s="217"/>
    </row>
    <row r="236" spans="6:9">
      <c r="F236" s="310"/>
      <c r="G236" s="217"/>
      <c r="H236" s="311"/>
      <c r="I236" s="217"/>
    </row>
    <row r="237" spans="6:9">
      <c r="F237" s="310"/>
      <c r="G237" s="217"/>
      <c r="H237" s="311"/>
      <c r="I237" s="217"/>
    </row>
    <row r="238" spans="6:9">
      <c r="F238" s="310"/>
      <c r="G238" s="217"/>
      <c r="H238" s="311"/>
      <c r="I238" s="217"/>
    </row>
    <row r="239" spans="6:9">
      <c r="F239" s="310"/>
      <c r="G239" s="217"/>
      <c r="H239" s="311"/>
      <c r="I239" s="217"/>
    </row>
    <row r="240" spans="6:9">
      <c r="F240" s="310"/>
      <c r="G240" s="217"/>
      <c r="H240" s="311"/>
      <c r="I240" s="217"/>
    </row>
    <row r="241" spans="6:9">
      <c r="F241" s="310"/>
      <c r="G241" s="217"/>
      <c r="H241" s="311"/>
      <c r="I241" s="217"/>
    </row>
  </sheetData>
  <mergeCells count="3">
    <mergeCell ref="A1:K1"/>
    <mergeCell ref="A2:B2"/>
    <mergeCell ref="Q2:S2"/>
  </mergeCells>
  <dataValidations disablePrompts="1" count="1">
    <dataValidation type="list" allowBlank="1" showErrorMessage="1" sqref="T119 JP119 TL119 ADH119 AND119 AWZ119 BGV119 BQR119 CAN119 CKJ119 CUF119 DEB119 DNX119 DXT119 EHP119 ERL119 FBH119 FLD119 FUZ119 GEV119 GOR119 GYN119 HIJ119 HSF119 ICB119 ILX119 IVT119 JFP119 JPL119 JZH119 KJD119 KSZ119 LCV119 LMR119 LWN119 MGJ119 MQF119 NAB119 NJX119 NTT119 ODP119 ONL119 OXH119 PHD119 PQZ119 QAV119 QKR119 QUN119 REJ119 ROF119 RYB119 SHX119 SRT119 TBP119 TLL119 TVH119 UFD119 UOZ119 UYV119 VIR119 VSN119 WCJ119 WMF119 WWB119 T65655 JP65655 TL65655 ADH65655 AND65655 AWZ65655 BGV65655 BQR65655 CAN65655 CKJ65655 CUF65655 DEB65655 DNX65655 DXT65655 EHP65655 ERL65655 FBH65655 FLD65655 FUZ65655 GEV65655 GOR65655 GYN65655 HIJ65655 HSF65655 ICB65655 ILX65655 IVT65655 JFP65655 JPL65655 JZH65655 KJD65655 KSZ65655 LCV65655 LMR65655 LWN65655 MGJ65655 MQF65655 NAB65655 NJX65655 NTT65655 ODP65655 ONL65655 OXH65655 PHD65655 PQZ65655 QAV65655 QKR65655 QUN65655 REJ65655 ROF65655 RYB65655 SHX65655 SRT65655 TBP65655 TLL65655 TVH65655 UFD65655 UOZ65655 UYV65655 VIR65655 VSN65655 WCJ65655 WMF65655 WWB65655 T131191 JP131191 TL131191 ADH131191 AND131191 AWZ131191 BGV131191 BQR131191 CAN131191 CKJ131191 CUF131191 DEB131191 DNX131191 DXT131191 EHP131191 ERL131191 FBH131191 FLD131191 FUZ131191 GEV131191 GOR131191 GYN131191 HIJ131191 HSF131191 ICB131191 ILX131191 IVT131191 JFP131191 JPL131191 JZH131191 KJD131191 KSZ131191 LCV131191 LMR131191 LWN131191 MGJ131191 MQF131191 NAB131191 NJX131191 NTT131191 ODP131191 ONL131191 OXH131191 PHD131191 PQZ131191 QAV131191 QKR131191 QUN131191 REJ131191 ROF131191 RYB131191 SHX131191 SRT131191 TBP131191 TLL131191 TVH131191 UFD131191 UOZ131191 UYV131191 VIR131191 VSN131191 WCJ131191 WMF131191 WWB131191 T196727 JP196727 TL196727 ADH196727 AND196727 AWZ196727 BGV196727 BQR196727 CAN196727 CKJ196727 CUF196727 DEB196727 DNX196727 DXT196727 EHP196727 ERL196727 FBH196727 FLD196727 FUZ196727 GEV196727 GOR196727 GYN196727 HIJ196727 HSF196727 ICB196727 ILX196727 IVT196727 JFP196727 JPL196727 JZH196727 KJD196727 KSZ196727 LCV196727 LMR196727 LWN196727 MGJ196727 MQF196727 NAB196727 NJX196727 NTT196727 ODP196727 ONL196727 OXH196727 PHD196727 PQZ196727 QAV196727 QKR196727 QUN196727 REJ196727 ROF196727 RYB196727 SHX196727 SRT196727 TBP196727 TLL196727 TVH196727 UFD196727 UOZ196727 UYV196727 VIR196727 VSN196727 WCJ196727 WMF196727 WWB196727 T262263 JP262263 TL262263 ADH262263 AND262263 AWZ262263 BGV262263 BQR262263 CAN262263 CKJ262263 CUF262263 DEB262263 DNX262263 DXT262263 EHP262263 ERL262263 FBH262263 FLD262263 FUZ262263 GEV262263 GOR262263 GYN262263 HIJ262263 HSF262263 ICB262263 ILX262263 IVT262263 JFP262263 JPL262263 JZH262263 KJD262263 KSZ262263 LCV262263 LMR262263 LWN262263 MGJ262263 MQF262263 NAB262263 NJX262263 NTT262263 ODP262263 ONL262263 OXH262263 PHD262263 PQZ262263 QAV262263 QKR262263 QUN262263 REJ262263 ROF262263 RYB262263 SHX262263 SRT262263 TBP262263 TLL262263 TVH262263 UFD262263 UOZ262263 UYV262263 VIR262263 VSN262263 WCJ262263 WMF262263 WWB262263 T327799 JP327799 TL327799 ADH327799 AND327799 AWZ327799 BGV327799 BQR327799 CAN327799 CKJ327799 CUF327799 DEB327799 DNX327799 DXT327799 EHP327799 ERL327799 FBH327799 FLD327799 FUZ327799 GEV327799 GOR327799 GYN327799 HIJ327799 HSF327799 ICB327799 ILX327799 IVT327799 JFP327799 JPL327799 JZH327799 KJD327799 KSZ327799 LCV327799 LMR327799 LWN327799 MGJ327799 MQF327799 NAB327799 NJX327799 NTT327799 ODP327799 ONL327799 OXH327799 PHD327799 PQZ327799 QAV327799 QKR327799 QUN327799 REJ327799 ROF327799 RYB327799 SHX327799 SRT327799 TBP327799 TLL327799 TVH327799 UFD327799 UOZ327799 UYV327799 VIR327799 VSN327799 WCJ327799 WMF327799 WWB327799 T393335 JP393335 TL393335 ADH393335 AND393335 AWZ393335 BGV393335 BQR393335 CAN393335 CKJ393335 CUF393335 DEB393335 DNX393335 DXT393335 EHP393335 ERL393335 FBH393335 FLD393335 FUZ393335 GEV393335 GOR393335 GYN393335 HIJ393335 HSF393335 ICB393335 ILX393335 IVT393335 JFP393335 JPL393335 JZH393335 KJD393335 KSZ393335 LCV393335 LMR393335 LWN393335 MGJ393335 MQF393335 NAB393335 NJX393335 NTT393335 ODP393335 ONL393335 OXH393335 PHD393335 PQZ393335 QAV393335 QKR393335 QUN393335 REJ393335 ROF393335 RYB393335 SHX393335 SRT393335 TBP393335 TLL393335 TVH393335 UFD393335 UOZ393335 UYV393335 VIR393335 VSN393335 WCJ393335 WMF393335 WWB393335 T458871 JP458871 TL458871 ADH458871 AND458871 AWZ458871 BGV458871 BQR458871 CAN458871 CKJ458871 CUF458871 DEB458871 DNX458871 DXT458871 EHP458871 ERL458871 FBH458871 FLD458871 FUZ458871 GEV458871 GOR458871 GYN458871 HIJ458871 HSF458871 ICB458871 ILX458871 IVT458871 JFP458871 JPL458871 JZH458871 KJD458871 KSZ458871 LCV458871 LMR458871 LWN458871 MGJ458871 MQF458871 NAB458871 NJX458871 NTT458871 ODP458871 ONL458871 OXH458871 PHD458871 PQZ458871 QAV458871 QKR458871 QUN458871 REJ458871 ROF458871 RYB458871 SHX458871 SRT458871 TBP458871 TLL458871 TVH458871 UFD458871 UOZ458871 UYV458871 VIR458871 VSN458871 WCJ458871 WMF458871 WWB458871 T524407 JP524407 TL524407 ADH524407 AND524407 AWZ524407 BGV524407 BQR524407 CAN524407 CKJ524407 CUF524407 DEB524407 DNX524407 DXT524407 EHP524407 ERL524407 FBH524407 FLD524407 FUZ524407 GEV524407 GOR524407 GYN524407 HIJ524407 HSF524407 ICB524407 ILX524407 IVT524407 JFP524407 JPL524407 JZH524407 KJD524407 KSZ524407 LCV524407 LMR524407 LWN524407 MGJ524407 MQF524407 NAB524407 NJX524407 NTT524407 ODP524407 ONL524407 OXH524407 PHD524407 PQZ524407 QAV524407 QKR524407 QUN524407 REJ524407 ROF524407 RYB524407 SHX524407 SRT524407 TBP524407 TLL524407 TVH524407 UFD524407 UOZ524407 UYV524407 VIR524407 VSN524407 WCJ524407 WMF524407 WWB524407 T589943 JP589943 TL589943 ADH589943 AND589943 AWZ589943 BGV589943 BQR589943 CAN589943 CKJ589943 CUF589943 DEB589943 DNX589943 DXT589943 EHP589943 ERL589943 FBH589943 FLD589943 FUZ589943 GEV589943 GOR589943 GYN589943 HIJ589943 HSF589943 ICB589943 ILX589943 IVT589943 JFP589943 JPL589943 JZH589943 KJD589943 KSZ589943 LCV589943 LMR589943 LWN589943 MGJ589943 MQF589943 NAB589943 NJX589943 NTT589943 ODP589943 ONL589943 OXH589943 PHD589943 PQZ589943 QAV589943 QKR589943 QUN589943 REJ589943 ROF589943 RYB589943 SHX589943 SRT589943 TBP589943 TLL589943 TVH589943 UFD589943 UOZ589943 UYV589943 VIR589943 VSN589943 WCJ589943 WMF589943 WWB589943 T655479 JP655479 TL655479 ADH655479 AND655479 AWZ655479 BGV655479 BQR655479 CAN655479 CKJ655479 CUF655479 DEB655479 DNX655479 DXT655479 EHP655479 ERL655479 FBH655479 FLD655479 FUZ655479 GEV655479 GOR655479 GYN655479 HIJ655479 HSF655479 ICB655479 ILX655479 IVT655479 JFP655479 JPL655479 JZH655479 KJD655479 KSZ655479 LCV655479 LMR655479 LWN655479 MGJ655479 MQF655479 NAB655479 NJX655479 NTT655479 ODP655479 ONL655479 OXH655479 PHD655479 PQZ655479 QAV655479 QKR655479 QUN655479 REJ655479 ROF655479 RYB655479 SHX655479 SRT655479 TBP655479 TLL655479 TVH655479 UFD655479 UOZ655479 UYV655479 VIR655479 VSN655479 WCJ655479 WMF655479 WWB655479 T721015 JP721015 TL721015 ADH721015 AND721015 AWZ721015 BGV721015 BQR721015 CAN721015 CKJ721015 CUF721015 DEB721015 DNX721015 DXT721015 EHP721015 ERL721015 FBH721015 FLD721015 FUZ721015 GEV721015 GOR721015 GYN721015 HIJ721015 HSF721015 ICB721015 ILX721015 IVT721015 JFP721015 JPL721015 JZH721015 KJD721015 KSZ721015 LCV721015 LMR721015 LWN721015 MGJ721015 MQF721015 NAB721015 NJX721015 NTT721015 ODP721015 ONL721015 OXH721015 PHD721015 PQZ721015 QAV721015 QKR721015 QUN721015 REJ721015 ROF721015 RYB721015 SHX721015 SRT721015 TBP721015 TLL721015 TVH721015 UFD721015 UOZ721015 UYV721015 VIR721015 VSN721015 WCJ721015 WMF721015 WWB721015 T786551 JP786551 TL786551 ADH786551 AND786551 AWZ786551 BGV786551 BQR786551 CAN786551 CKJ786551 CUF786551 DEB786551 DNX786551 DXT786551 EHP786551 ERL786551 FBH786551 FLD786551 FUZ786551 GEV786551 GOR786551 GYN786551 HIJ786551 HSF786551 ICB786551 ILX786551 IVT786551 JFP786551 JPL786551 JZH786551 KJD786551 KSZ786551 LCV786551 LMR786551 LWN786551 MGJ786551 MQF786551 NAB786551 NJX786551 NTT786551 ODP786551 ONL786551 OXH786551 PHD786551 PQZ786551 QAV786551 QKR786551 QUN786551 REJ786551 ROF786551 RYB786551 SHX786551 SRT786551 TBP786551 TLL786551 TVH786551 UFD786551 UOZ786551 UYV786551 VIR786551 VSN786551 WCJ786551 WMF786551 WWB786551 T852087 JP852087 TL852087 ADH852087 AND852087 AWZ852087 BGV852087 BQR852087 CAN852087 CKJ852087 CUF852087 DEB852087 DNX852087 DXT852087 EHP852087 ERL852087 FBH852087 FLD852087 FUZ852087 GEV852087 GOR852087 GYN852087 HIJ852087 HSF852087 ICB852087 ILX852087 IVT852087 JFP852087 JPL852087 JZH852087 KJD852087 KSZ852087 LCV852087 LMR852087 LWN852087 MGJ852087 MQF852087 NAB852087 NJX852087 NTT852087 ODP852087 ONL852087 OXH852087 PHD852087 PQZ852087 QAV852087 QKR852087 QUN852087 REJ852087 ROF852087 RYB852087 SHX852087 SRT852087 TBP852087 TLL852087 TVH852087 UFD852087 UOZ852087 UYV852087 VIR852087 VSN852087 WCJ852087 WMF852087 WWB852087 T917623 JP917623 TL917623 ADH917623 AND917623 AWZ917623 BGV917623 BQR917623 CAN917623 CKJ917623 CUF917623 DEB917623 DNX917623 DXT917623 EHP917623 ERL917623 FBH917623 FLD917623 FUZ917623 GEV917623 GOR917623 GYN917623 HIJ917623 HSF917623 ICB917623 ILX917623 IVT917623 JFP917623 JPL917623 JZH917623 KJD917623 KSZ917623 LCV917623 LMR917623 LWN917623 MGJ917623 MQF917623 NAB917623 NJX917623 NTT917623 ODP917623 ONL917623 OXH917623 PHD917623 PQZ917623 QAV917623 QKR917623 QUN917623 REJ917623 ROF917623 RYB917623 SHX917623 SRT917623 TBP917623 TLL917623 TVH917623 UFD917623 UOZ917623 UYV917623 VIR917623 VSN917623 WCJ917623 WMF917623 WWB917623 T983159 JP983159 TL983159 ADH983159 AND983159 AWZ983159 BGV983159 BQR983159 CAN983159 CKJ983159 CUF983159 DEB983159 DNX983159 DXT983159 EHP983159 ERL983159 FBH983159 FLD983159 FUZ983159 GEV983159 GOR983159 GYN983159 HIJ983159 HSF983159 ICB983159 ILX983159 IVT983159 JFP983159 JPL983159 JZH983159 KJD983159 KSZ983159 LCV983159 LMR983159 LWN983159 MGJ983159 MQF983159 NAB983159 NJX983159 NTT983159 ODP983159 ONL983159 OXH983159 PHD983159 PQZ983159 QAV983159 QKR983159 QUN983159 REJ983159 ROF983159 RYB983159 SHX983159 SRT983159 TBP983159 TLL983159 TVH983159 UFD983159 UOZ983159 UYV983159 VIR983159 VSN983159 WCJ983159 WMF983159 WWB983159">
      <formula1>"Wing wall,Return wall"</formula1>
      <formula2>0</formula2>
    </dataValidation>
  </dataValidations>
  <printOptions horizontalCentered="1"/>
  <pageMargins left="0.98425196850393704" right="0.196850393700787" top="1.1023622047244099" bottom="1.2204724409448799" header="0.39370078740157499" footer="0.70866141732283505"/>
  <pageSetup paperSize="9" scale="75" orientation="portrait" r:id="rId1"/>
  <headerFooter alignWithMargins="0">
    <oddFooter>&amp;R&amp;P of &amp;N</oddFooter>
  </headerFooter>
  <legacyDrawing r:id="rId2"/>
</worksheet>
</file>

<file path=xl/worksheets/sheet18.xml><?xml version="1.0" encoding="utf-8"?>
<worksheet xmlns="http://schemas.openxmlformats.org/spreadsheetml/2006/main" xmlns:r="http://schemas.openxmlformats.org/officeDocument/2006/relationships">
  <dimension ref="A1:R230"/>
  <sheetViews>
    <sheetView workbookViewId="0">
      <selection activeCell="J42" sqref="J42"/>
    </sheetView>
  </sheetViews>
  <sheetFormatPr defaultRowHeight="12.75"/>
  <cols>
    <col min="1" max="1" width="15.42578125" style="416" customWidth="1"/>
    <col min="2" max="3" width="16" style="416" customWidth="1"/>
    <col min="10" max="10" width="12.7109375" customWidth="1"/>
    <col min="14" max="14" width="10.28515625" bestFit="1" customWidth="1"/>
    <col min="15" max="16" width="13.28515625" customWidth="1"/>
    <col min="17" max="17" width="15.140625" customWidth="1"/>
  </cols>
  <sheetData>
    <row r="1" spans="1:18" ht="15">
      <c r="A1" s="703" t="s">
        <v>921</v>
      </c>
      <c r="B1" s="703"/>
      <c r="C1" s="703"/>
    </row>
    <row r="2" spans="1:18" ht="15">
      <c r="A2" s="704" t="s">
        <v>922</v>
      </c>
      <c r="B2" s="704"/>
      <c r="C2" s="704"/>
    </row>
    <row r="3" spans="1:18">
      <c r="A3" s="419" t="s">
        <v>923</v>
      </c>
      <c r="B3" s="419" t="s">
        <v>924</v>
      </c>
      <c r="C3" s="419" t="s">
        <v>925</v>
      </c>
    </row>
    <row r="4" spans="1:18">
      <c r="A4" s="420">
        <v>291810</v>
      </c>
      <c r="B4" s="420">
        <v>259.29199999999997</v>
      </c>
      <c r="C4" s="421">
        <v>43.634999999999998</v>
      </c>
    </row>
    <row r="5" spans="1:18">
      <c r="A5" s="420">
        <v>291820</v>
      </c>
      <c r="B5" s="420">
        <v>177.72</v>
      </c>
      <c r="C5" s="421">
        <v>41.145000000000003</v>
      </c>
      <c r="J5" s="346" t="s">
        <v>907</v>
      </c>
    </row>
    <row r="6" spans="1:18">
      <c r="A6" s="420">
        <v>291830</v>
      </c>
      <c r="B6" s="420">
        <v>169.202</v>
      </c>
      <c r="C6" s="421">
        <v>25.853000000000002</v>
      </c>
    </row>
    <row r="7" spans="1:18">
      <c r="A7" s="422">
        <v>291840</v>
      </c>
      <c r="B7" s="422">
        <v>169.56100000000001</v>
      </c>
      <c r="C7" s="423">
        <v>35.814999999999998</v>
      </c>
      <c r="J7" t="s">
        <v>413</v>
      </c>
      <c r="N7" s="411">
        <f>[3]Sheet1!$E$29+[3]Sheet1!$E$28</f>
        <v>1050</v>
      </c>
      <c r="O7">
        <f>'3_Sub_Base'!F8</f>
        <v>2600</v>
      </c>
      <c r="P7" s="347"/>
      <c r="Q7" s="348">
        <f>N7*O7</f>
        <v>2730000</v>
      </c>
      <c r="R7" t="s">
        <v>974</v>
      </c>
    </row>
    <row r="8" spans="1:18">
      <c r="A8" s="422">
        <v>291850</v>
      </c>
      <c r="B8" s="422">
        <v>176.327</v>
      </c>
      <c r="C8" s="423">
        <v>48.648000000000003</v>
      </c>
      <c r="J8" t="s">
        <v>416</v>
      </c>
      <c r="N8" s="411">
        <f>[3]Sheet1!$E$27+[3]Sheet1!$E$26</f>
        <v>1312.5</v>
      </c>
      <c r="O8">
        <f>'3_Sub_Base'!F9</f>
        <v>2990</v>
      </c>
      <c r="P8" s="347"/>
      <c r="Q8" s="348">
        <f>N8*O8</f>
        <v>3924375</v>
      </c>
      <c r="R8" t="s">
        <v>973</v>
      </c>
    </row>
    <row r="9" spans="1:18">
      <c r="A9" s="422">
        <v>291860</v>
      </c>
      <c r="B9" s="422">
        <v>180.739</v>
      </c>
      <c r="C9" s="423">
        <v>57.972999999999999</v>
      </c>
      <c r="P9" s="350"/>
      <c r="Q9" s="350">
        <f>SUM(Q7:Q8)</f>
        <v>6654375</v>
      </c>
    </row>
    <row r="10" spans="1:18">
      <c r="A10" s="422">
        <v>291870</v>
      </c>
      <c r="B10" s="422">
        <v>146.11199999999999</v>
      </c>
      <c r="C10" s="423">
        <v>110.803</v>
      </c>
      <c r="J10" t="s">
        <v>540</v>
      </c>
      <c r="N10" s="411">
        <f>N11</f>
        <v>5250</v>
      </c>
      <c r="O10">
        <f>'4_Bituminous'!F8</f>
        <v>29</v>
      </c>
      <c r="P10" s="347"/>
      <c r="Q10" s="348">
        <f t="shared" ref="Q10:Q14" si="0">N10*O10</f>
        <v>152250</v>
      </c>
      <c r="R10" t="s">
        <v>971</v>
      </c>
    </row>
    <row r="11" spans="1:18">
      <c r="A11" s="422">
        <v>291880</v>
      </c>
      <c r="B11" s="422">
        <v>91.715999999999994</v>
      </c>
      <c r="C11" s="423">
        <v>162.20599999999999</v>
      </c>
      <c r="J11" t="s">
        <v>541</v>
      </c>
      <c r="N11" s="411">
        <f>N12</f>
        <v>5250</v>
      </c>
      <c r="O11">
        <f>'4_Bituminous'!F10</f>
        <v>12</v>
      </c>
      <c r="P11" s="347"/>
      <c r="Q11" s="348">
        <f t="shared" si="0"/>
        <v>63000</v>
      </c>
      <c r="R11" t="s">
        <v>971</v>
      </c>
    </row>
    <row r="12" spans="1:18">
      <c r="A12" s="422">
        <v>291890</v>
      </c>
      <c r="B12" s="422">
        <v>58.15</v>
      </c>
      <c r="C12" s="423">
        <v>125.845</v>
      </c>
      <c r="J12" t="s">
        <v>541</v>
      </c>
      <c r="N12" s="411">
        <f>N13/0.1</f>
        <v>5250</v>
      </c>
      <c r="O12">
        <f>O11</f>
        <v>12</v>
      </c>
      <c r="P12" s="347"/>
      <c r="Q12" s="348">
        <f t="shared" si="0"/>
        <v>63000</v>
      </c>
      <c r="R12" t="s">
        <v>972</v>
      </c>
    </row>
    <row r="13" spans="1:18">
      <c r="A13" s="422">
        <v>291900</v>
      </c>
      <c r="B13" s="422">
        <v>38.319000000000003</v>
      </c>
      <c r="C13" s="423">
        <v>229.69300000000001</v>
      </c>
      <c r="J13" t="s">
        <v>417</v>
      </c>
      <c r="N13" s="411">
        <f>[3]Sheet1!$E$25</f>
        <v>525</v>
      </c>
      <c r="O13">
        <f>'4_Bituminous'!F12</f>
        <v>8855</v>
      </c>
      <c r="P13" s="347"/>
      <c r="Q13" s="348">
        <f t="shared" si="0"/>
        <v>4648875</v>
      </c>
      <c r="R13" t="s">
        <v>971</v>
      </c>
    </row>
    <row r="14" spans="1:18">
      <c r="A14" s="422">
        <v>291910</v>
      </c>
      <c r="B14" s="422">
        <v>15.589</v>
      </c>
      <c r="C14" s="423">
        <v>295.20100000000002</v>
      </c>
      <c r="J14" t="s">
        <v>419</v>
      </c>
      <c r="N14" s="411">
        <f>[3]Sheet1!$E$24</f>
        <v>210</v>
      </c>
      <c r="O14">
        <f>'4_Bituminous'!F13</f>
        <v>10644</v>
      </c>
      <c r="P14" s="347"/>
      <c r="Q14" s="348">
        <f t="shared" si="0"/>
        <v>2235240</v>
      </c>
      <c r="R14" t="s">
        <v>972</v>
      </c>
    </row>
    <row r="15" spans="1:18">
      <c r="A15" s="422">
        <v>291920</v>
      </c>
      <c r="B15" s="422">
        <v>3.5089999999999999</v>
      </c>
      <c r="C15" s="423">
        <v>228.53700000000001</v>
      </c>
      <c r="P15" s="350"/>
      <c r="Q15" s="350">
        <f>SUM(Q10:Q14)</f>
        <v>7162365</v>
      </c>
    </row>
    <row r="16" spans="1:18">
      <c r="A16" s="422">
        <v>291930</v>
      </c>
      <c r="B16" s="422">
        <v>0.437</v>
      </c>
      <c r="C16" s="423">
        <v>228.00299999999999</v>
      </c>
    </row>
    <row r="17" spans="1:17">
      <c r="A17" s="422">
        <v>291938.33600000001</v>
      </c>
      <c r="B17" s="422">
        <v>0.219</v>
      </c>
      <c r="C17" s="423">
        <v>150.38</v>
      </c>
    </row>
    <row r="18" spans="1:17">
      <c r="A18" s="422">
        <v>291940</v>
      </c>
      <c r="B18" s="422">
        <v>5.5E-2</v>
      </c>
      <c r="C18" s="423">
        <v>25.337</v>
      </c>
      <c r="N18" s="411"/>
      <c r="P18" s="347"/>
      <c r="Q18" s="348"/>
    </row>
    <row r="19" spans="1:17">
      <c r="A19" s="422">
        <v>291950</v>
      </c>
      <c r="B19" s="422">
        <v>1.9910000000000001</v>
      </c>
      <c r="C19" s="423">
        <v>151.41900000000001</v>
      </c>
      <c r="N19" s="411"/>
      <c r="P19" s="347"/>
      <c r="Q19" s="348"/>
    </row>
    <row r="20" spans="1:17">
      <c r="A20" s="422">
        <v>291960</v>
      </c>
      <c r="B20" s="422">
        <v>4.976</v>
      </c>
      <c r="C20" s="423">
        <v>182.88200000000001</v>
      </c>
      <c r="P20" s="350"/>
      <c r="Q20" s="350"/>
    </row>
    <row r="21" spans="1:17">
      <c r="A21" s="422">
        <v>291970</v>
      </c>
      <c r="B21" s="422">
        <v>32.020000000000003</v>
      </c>
      <c r="C21" s="423">
        <v>224.90799999999999</v>
      </c>
      <c r="P21" s="350"/>
      <c r="Q21" s="350"/>
    </row>
    <row r="22" spans="1:17">
      <c r="A22" s="422">
        <v>291980</v>
      </c>
      <c r="B22" s="422">
        <v>84.228999999999999</v>
      </c>
      <c r="C22" s="423">
        <v>208.14500000000001</v>
      </c>
    </row>
    <row r="23" spans="1:17">
      <c r="A23" s="422">
        <v>291990</v>
      </c>
      <c r="B23" s="422">
        <v>111.761</v>
      </c>
      <c r="C23" s="423">
        <v>196.75899999999999</v>
      </c>
    </row>
    <row r="24" spans="1:17">
      <c r="A24" s="422">
        <v>292000</v>
      </c>
      <c r="B24" s="422">
        <v>93.096000000000004</v>
      </c>
      <c r="C24" s="423">
        <v>201.59200000000001</v>
      </c>
      <c r="Q24" s="348"/>
    </row>
    <row r="25" spans="1:17">
      <c r="A25" s="422">
        <v>292010</v>
      </c>
      <c r="B25" s="422">
        <v>86.789000000000001</v>
      </c>
      <c r="C25" s="423">
        <v>184.52099999999999</v>
      </c>
      <c r="E25" s="705" t="s">
        <v>927</v>
      </c>
      <c r="F25" s="705"/>
      <c r="G25" s="705"/>
      <c r="H25" s="705"/>
      <c r="I25" s="705"/>
      <c r="J25" s="705"/>
      <c r="Q25" s="411"/>
    </row>
    <row r="26" spans="1:17" ht="15">
      <c r="A26" s="422">
        <v>292020</v>
      </c>
      <c r="B26" s="422">
        <v>106.55800000000001</v>
      </c>
      <c r="C26" s="423">
        <v>183.61199999999999</v>
      </c>
      <c r="E26" s="378" t="s">
        <v>928</v>
      </c>
      <c r="F26" s="378"/>
      <c r="G26" s="378"/>
      <c r="H26" s="378"/>
      <c r="I26" s="378"/>
      <c r="J26" s="378"/>
      <c r="L26" s="462">
        <v>291600</v>
      </c>
      <c r="M26" s="462">
        <v>291700</v>
      </c>
      <c r="N26" s="463">
        <v>100</v>
      </c>
      <c r="O26" s="464" t="s">
        <v>966</v>
      </c>
    </row>
    <row r="27" spans="1:17" ht="15">
      <c r="A27" s="422">
        <v>292030</v>
      </c>
      <c r="B27" s="422">
        <v>76.897000000000006</v>
      </c>
      <c r="C27" s="423">
        <v>189.768</v>
      </c>
      <c r="E27" s="378"/>
      <c r="F27" s="378"/>
      <c r="G27" s="378"/>
      <c r="H27" s="378"/>
      <c r="I27" s="378"/>
      <c r="J27" s="378"/>
      <c r="L27" s="462">
        <v>291700</v>
      </c>
      <c r="M27" s="462">
        <v>292190</v>
      </c>
      <c r="N27" s="463">
        <v>490</v>
      </c>
      <c r="O27" s="464">
        <v>12</v>
      </c>
    </row>
    <row r="28" spans="1:17" ht="15">
      <c r="A28" s="422">
        <v>292040</v>
      </c>
      <c r="B28" s="422">
        <v>55.206000000000003</v>
      </c>
      <c r="C28" s="423">
        <v>181.56700000000001</v>
      </c>
      <c r="E28" s="378" t="s">
        <v>924</v>
      </c>
      <c r="F28" s="378"/>
      <c r="G28" s="378"/>
      <c r="H28" s="429">
        <f>B230</f>
        <v>10100.488999999998</v>
      </c>
      <c r="I28" s="426">
        <f>'2_Earthworks'!F8</f>
        <v>197</v>
      </c>
      <c r="J28" s="378">
        <f>H28*I28*0.3</f>
        <v>596938.89989999984</v>
      </c>
      <c r="L28" s="462">
        <v>292190</v>
      </c>
      <c r="M28" s="462">
        <v>292210</v>
      </c>
      <c r="N28" s="463">
        <v>20</v>
      </c>
      <c r="O28" s="464">
        <v>11</v>
      </c>
    </row>
    <row r="29" spans="1:17" ht="15">
      <c r="A29" s="422">
        <v>292050</v>
      </c>
      <c r="B29" s="422">
        <v>56.555999999999997</v>
      </c>
      <c r="C29" s="423">
        <v>155.72200000000001</v>
      </c>
      <c r="E29" s="378" t="s">
        <v>925</v>
      </c>
      <c r="F29" s="378"/>
      <c r="G29" s="378"/>
      <c r="H29" s="429">
        <f>C230</f>
        <v>78734.801999999967</v>
      </c>
      <c r="I29" s="378">
        <f>'2_Earthworks'!F14</f>
        <v>151</v>
      </c>
      <c r="J29" s="378">
        <f>H29*I29*0.3</f>
        <v>3566686.5305999983</v>
      </c>
      <c r="L29" s="462">
        <v>292210</v>
      </c>
      <c r="M29" s="462">
        <v>292350</v>
      </c>
      <c r="N29" s="463">
        <v>140</v>
      </c>
      <c r="O29" s="464">
        <v>12</v>
      </c>
    </row>
    <row r="30" spans="1:17" ht="15">
      <c r="A30" s="422">
        <v>292060</v>
      </c>
      <c r="B30" s="422">
        <v>54.295999999999999</v>
      </c>
      <c r="C30" s="423">
        <v>118.057</v>
      </c>
      <c r="E30" s="378"/>
      <c r="F30" s="378"/>
      <c r="G30" s="378"/>
      <c r="H30" s="378"/>
      <c r="I30" s="378"/>
      <c r="J30" s="378"/>
      <c r="L30" s="462">
        <v>292350</v>
      </c>
      <c r="M30" s="462">
        <v>292450</v>
      </c>
      <c r="N30" s="463">
        <v>100</v>
      </c>
      <c r="O30" s="464" t="s">
        <v>967</v>
      </c>
    </row>
    <row r="31" spans="1:17" ht="15">
      <c r="A31" s="422">
        <v>292070</v>
      </c>
      <c r="B31" s="422">
        <v>49.984999999999999</v>
      </c>
      <c r="C31" s="423">
        <v>95.712000000000003</v>
      </c>
      <c r="D31" t="s">
        <v>972</v>
      </c>
      <c r="E31" s="378" t="s">
        <v>419</v>
      </c>
      <c r="F31" s="378">
        <v>0.04</v>
      </c>
      <c r="G31" s="378">
        <f>[3]Sheet1!$H$13</f>
        <v>7800</v>
      </c>
      <c r="H31" s="378">
        <f>F31*G31</f>
        <v>312</v>
      </c>
      <c r="I31" s="378">
        <f>'4_Bituminous'!F13</f>
        <v>10644</v>
      </c>
      <c r="J31" s="378">
        <f t="shared" ref="J31:J35" si="1">H31*I31</f>
        <v>3320928</v>
      </c>
      <c r="L31" s="462">
        <v>298300</v>
      </c>
      <c r="M31" s="462">
        <v>298400</v>
      </c>
      <c r="N31" s="463">
        <v>100</v>
      </c>
      <c r="O31" s="464" t="s">
        <v>968</v>
      </c>
    </row>
    <row r="32" spans="1:17" ht="15">
      <c r="A32" s="422">
        <v>292073.36700000003</v>
      </c>
      <c r="B32" s="422">
        <v>11.327</v>
      </c>
      <c r="C32" s="423">
        <v>31.4</v>
      </c>
      <c r="D32" t="s">
        <v>971</v>
      </c>
      <c r="E32" s="378" t="s">
        <v>417</v>
      </c>
      <c r="F32" s="378">
        <v>0.06</v>
      </c>
      <c r="G32" s="378">
        <f>[3]Sheet1!$H$14</f>
        <v>7800</v>
      </c>
      <c r="H32" s="378">
        <f t="shared" ref="H32:H33" si="2">F32*G32</f>
        <v>468</v>
      </c>
      <c r="I32" s="378">
        <f>'4_Bituminous'!F12</f>
        <v>8855</v>
      </c>
      <c r="J32" s="378">
        <f t="shared" si="1"/>
        <v>4144140</v>
      </c>
      <c r="L32" s="462">
        <v>298400</v>
      </c>
      <c r="M32" s="462">
        <v>298670</v>
      </c>
      <c r="N32" s="463">
        <v>270</v>
      </c>
      <c r="O32" s="464">
        <v>11</v>
      </c>
    </row>
    <row r="33" spans="1:15" ht="15">
      <c r="A33" s="422">
        <v>292080</v>
      </c>
      <c r="B33" s="422">
        <v>29.303000000000001</v>
      </c>
      <c r="C33" s="423">
        <v>59.750999999999998</v>
      </c>
      <c r="E33" s="378" t="s">
        <v>416</v>
      </c>
      <c r="F33" s="378">
        <v>0.25</v>
      </c>
      <c r="G33" s="378">
        <f>[3]Sheet1!$H$15+[3]Sheet1!$H$16</f>
        <v>17712.5</v>
      </c>
      <c r="H33" s="378">
        <f t="shared" si="2"/>
        <v>4428.125</v>
      </c>
      <c r="I33" s="378">
        <f>'3_Sub_Base'!F9</f>
        <v>2990</v>
      </c>
      <c r="J33" s="378">
        <f t="shared" si="1"/>
        <v>13240093.75</v>
      </c>
      <c r="L33" s="462">
        <v>298670</v>
      </c>
      <c r="M33" s="462">
        <v>298750</v>
      </c>
      <c r="N33" s="463">
        <v>80</v>
      </c>
      <c r="O33" s="464">
        <v>12</v>
      </c>
    </row>
    <row r="34" spans="1:15" ht="15">
      <c r="A34" s="422">
        <v>292090</v>
      </c>
      <c r="B34" s="422">
        <v>29.045999999999999</v>
      </c>
      <c r="C34" s="423">
        <v>126.398</v>
      </c>
      <c r="E34" s="378" t="s">
        <v>413</v>
      </c>
      <c r="F34" s="378">
        <v>0.2</v>
      </c>
      <c r="G34" s="378">
        <f>[3]Sheet1!$H$17+[3]Sheet1!$H$18</f>
        <v>17160</v>
      </c>
      <c r="H34" s="378">
        <f>F34*G34</f>
        <v>3432</v>
      </c>
      <c r="I34" s="378">
        <f>'3_Sub_Base'!F8</f>
        <v>2600</v>
      </c>
      <c r="J34" s="378">
        <f t="shared" si="1"/>
        <v>8923200</v>
      </c>
      <c r="L34" s="462">
        <v>298750</v>
      </c>
      <c r="M34" s="462">
        <v>298840</v>
      </c>
      <c r="N34" s="463">
        <v>90</v>
      </c>
      <c r="O34" s="464">
        <v>11</v>
      </c>
    </row>
    <row r="35" spans="1:15" ht="15">
      <c r="A35" s="422">
        <v>292100</v>
      </c>
      <c r="B35" s="422">
        <v>1.506</v>
      </c>
      <c r="C35" s="423">
        <v>275.07100000000003</v>
      </c>
      <c r="D35" t="s">
        <v>972</v>
      </c>
      <c r="E35" s="378" t="s">
        <v>929</v>
      </c>
      <c r="F35" s="378"/>
      <c r="G35" s="378"/>
      <c r="H35" s="378">
        <f>(H32/0.06)</f>
        <v>7800</v>
      </c>
      <c r="I35" s="378">
        <f>'4_Bituminous'!F10</f>
        <v>12</v>
      </c>
      <c r="J35" s="378">
        <f t="shared" si="1"/>
        <v>93600</v>
      </c>
      <c r="L35" s="462">
        <v>298840</v>
      </c>
      <c r="M35" s="462">
        <v>299240</v>
      </c>
      <c r="N35" s="463">
        <v>400</v>
      </c>
      <c r="O35" s="464">
        <v>12</v>
      </c>
    </row>
    <row r="36" spans="1:15" ht="15">
      <c r="A36" s="422">
        <v>292110</v>
      </c>
      <c r="B36" s="422">
        <v>2.6960000000000002</v>
      </c>
      <c r="C36" s="423">
        <v>285.74900000000002</v>
      </c>
      <c r="D36" t="s">
        <v>971</v>
      </c>
      <c r="E36" s="428" t="s">
        <v>929</v>
      </c>
      <c r="H36" s="378">
        <f>(H32/0.06)</f>
        <v>7800</v>
      </c>
      <c r="I36" s="378">
        <f>'4_Bituminous'!F11</f>
        <v>12</v>
      </c>
      <c r="J36" s="378">
        <f t="shared" ref="J36" si="3">H36*I36</f>
        <v>93600</v>
      </c>
      <c r="L36" s="462">
        <v>299240</v>
      </c>
      <c r="M36" s="462">
        <v>299340</v>
      </c>
      <c r="N36" s="463">
        <v>100</v>
      </c>
      <c r="O36" s="464" t="s">
        <v>969</v>
      </c>
    </row>
    <row r="37" spans="1:15">
      <c r="A37" s="422">
        <v>292120</v>
      </c>
      <c r="B37" s="422">
        <v>10.46</v>
      </c>
      <c r="C37" s="423">
        <v>151.422</v>
      </c>
      <c r="D37" t="s">
        <v>971</v>
      </c>
      <c r="E37" s="378" t="s">
        <v>930</v>
      </c>
      <c r="F37" s="378"/>
      <c r="G37" s="378"/>
      <c r="H37" s="378">
        <f>H32/0.06</f>
        <v>7800</v>
      </c>
      <c r="I37" s="378">
        <f>'4_Bituminous'!F8</f>
        <v>29</v>
      </c>
      <c r="J37" s="378">
        <f>H37*I37</f>
        <v>226200</v>
      </c>
    </row>
    <row r="38" spans="1:15">
      <c r="A38" s="420">
        <v>292130</v>
      </c>
      <c r="B38" s="420">
        <v>11.483000000000001</v>
      </c>
      <c r="C38" s="421">
        <v>147.393</v>
      </c>
      <c r="E38" s="378"/>
      <c r="F38" s="378"/>
      <c r="G38" s="378"/>
      <c r="H38" s="378"/>
      <c r="I38" s="378"/>
      <c r="J38" s="427">
        <f>SUM(J28:J37)</f>
        <v>34205387.180500001</v>
      </c>
    </row>
    <row r="39" spans="1:15">
      <c r="A39" s="420">
        <v>292140</v>
      </c>
      <c r="B39" s="420">
        <v>6.9770000000000003</v>
      </c>
      <c r="C39" s="421">
        <v>152.09700000000001</v>
      </c>
    </row>
    <row r="40" spans="1:15">
      <c r="A40" s="420">
        <v>292150</v>
      </c>
      <c r="B40" s="420">
        <v>4.0069999999999997</v>
      </c>
      <c r="C40" s="421">
        <v>145.869</v>
      </c>
      <c r="E40" t="s">
        <v>977</v>
      </c>
    </row>
    <row r="41" spans="1:15">
      <c r="A41" s="422">
        <v>292160</v>
      </c>
      <c r="B41" s="422">
        <v>0.27900000000000003</v>
      </c>
      <c r="C41" s="423">
        <v>141.29599999999999</v>
      </c>
    </row>
    <row r="42" spans="1:15">
      <c r="A42" s="422">
        <v>292170</v>
      </c>
      <c r="B42" s="422">
        <v>0</v>
      </c>
      <c r="C42" s="423">
        <v>163.89599999999999</v>
      </c>
    </row>
    <row r="43" spans="1:15">
      <c r="A43" s="422">
        <v>292175.15399999998</v>
      </c>
      <c r="B43" s="422">
        <v>0</v>
      </c>
      <c r="C43" s="423">
        <v>123.371</v>
      </c>
    </row>
    <row r="44" spans="1:15">
      <c r="A44" s="422">
        <v>292180</v>
      </c>
      <c r="B44" s="422">
        <v>0</v>
      </c>
      <c r="C44" s="423">
        <v>140.232</v>
      </c>
    </row>
    <row r="45" spans="1:15">
      <c r="A45" s="422">
        <v>292190</v>
      </c>
      <c r="B45" s="422">
        <v>0</v>
      </c>
      <c r="C45" s="423">
        <v>380.59899999999999</v>
      </c>
    </row>
    <row r="46" spans="1:15">
      <c r="A46" s="422">
        <v>292200</v>
      </c>
      <c r="B46" s="422">
        <v>0</v>
      </c>
      <c r="C46" s="423">
        <v>472.08199999999999</v>
      </c>
    </row>
    <row r="47" spans="1:15">
      <c r="A47" s="422">
        <v>292207.88299999997</v>
      </c>
      <c r="B47" s="422">
        <v>0</v>
      </c>
      <c r="C47" s="423">
        <v>330.35899999999998</v>
      </c>
    </row>
    <row r="48" spans="1:15">
      <c r="A48" s="422">
        <v>292210</v>
      </c>
      <c r="B48" s="422">
        <v>0</v>
      </c>
      <c r="C48" s="423">
        <v>71.239000000000004</v>
      </c>
    </row>
    <row r="49" spans="1:3">
      <c r="A49" s="422">
        <v>292220</v>
      </c>
      <c r="B49" s="422">
        <v>0.70199999999999996</v>
      </c>
      <c r="C49" s="423">
        <v>291.79899999999998</v>
      </c>
    </row>
    <row r="50" spans="1:3">
      <c r="A50" s="422">
        <v>292230</v>
      </c>
      <c r="B50" s="422">
        <v>5.4279999999999999</v>
      </c>
      <c r="C50" s="423">
        <v>216.13399999999999</v>
      </c>
    </row>
    <row r="51" spans="1:3">
      <c r="A51" s="422">
        <v>292240</v>
      </c>
      <c r="B51" s="422">
        <v>11.243</v>
      </c>
      <c r="C51" s="423">
        <v>160.50899999999999</v>
      </c>
    </row>
    <row r="52" spans="1:3">
      <c r="A52" s="422">
        <v>292250</v>
      </c>
      <c r="B52" s="422">
        <v>19.899000000000001</v>
      </c>
      <c r="C52" s="423">
        <v>114.88200000000001</v>
      </c>
    </row>
    <row r="53" spans="1:3">
      <c r="A53" s="422">
        <v>292260</v>
      </c>
      <c r="B53" s="422">
        <v>14.032999999999999</v>
      </c>
      <c r="C53" s="423">
        <v>105.206</v>
      </c>
    </row>
    <row r="54" spans="1:3">
      <c r="A54" s="422">
        <v>292270</v>
      </c>
      <c r="B54" s="422">
        <v>11.56</v>
      </c>
      <c r="C54" s="423">
        <v>175.04599999999999</v>
      </c>
    </row>
    <row r="55" spans="1:3">
      <c r="A55" s="422">
        <v>292280</v>
      </c>
      <c r="B55" s="422">
        <v>15.032999999999999</v>
      </c>
      <c r="C55" s="423">
        <v>194.221</v>
      </c>
    </row>
    <row r="56" spans="1:3">
      <c r="A56" s="422">
        <v>292290</v>
      </c>
      <c r="B56" s="422">
        <v>12.06</v>
      </c>
      <c r="C56" s="423">
        <v>157.83099999999999</v>
      </c>
    </row>
    <row r="57" spans="1:3">
      <c r="A57" s="420">
        <v>292300</v>
      </c>
      <c r="B57" s="420">
        <v>8.1020000000000003</v>
      </c>
      <c r="C57" s="421">
        <v>147.11000000000001</v>
      </c>
    </row>
    <row r="58" spans="1:3">
      <c r="A58" s="420">
        <v>292310</v>
      </c>
      <c r="B58" s="420">
        <v>1.127</v>
      </c>
      <c r="C58" s="421">
        <v>117.435</v>
      </c>
    </row>
    <row r="59" spans="1:3">
      <c r="A59" s="420">
        <v>292320</v>
      </c>
      <c r="B59" s="420">
        <v>5.8319999999999999</v>
      </c>
      <c r="C59" s="421">
        <v>79.888000000000005</v>
      </c>
    </row>
    <row r="60" spans="1:3">
      <c r="A60" s="420">
        <v>292330</v>
      </c>
      <c r="B60" s="420">
        <v>21.035</v>
      </c>
      <c r="C60" s="421">
        <v>56.915999999999997</v>
      </c>
    </row>
    <row r="61" spans="1:3">
      <c r="A61" s="420">
        <v>292340</v>
      </c>
      <c r="B61" s="420">
        <v>29.82</v>
      </c>
      <c r="C61" s="421">
        <v>76.313999999999993</v>
      </c>
    </row>
    <row r="62" spans="1:3">
      <c r="A62" s="420">
        <v>292350</v>
      </c>
      <c r="B62" s="420">
        <v>30.946000000000002</v>
      </c>
      <c r="C62" s="421">
        <v>79.378</v>
      </c>
    </row>
    <row r="63" spans="1:3">
      <c r="A63" s="420">
        <v>292360</v>
      </c>
      <c r="B63" s="420">
        <v>45.604999999999997</v>
      </c>
      <c r="C63" s="421">
        <v>36.81</v>
      </c>
    </row>
    <row r="64" spans="1:3">
      <c r="A64" s="420">
        <v>292370</v>
      </c>
      <c r="B64" s="420">
        <v>60.701999999999998</v>
      </c>
      <c r="C64" s="421">
        <v>31.728000000000002</v>
      </c>
    </row>
    <row r="65" spans="1:3">
      <c r="A65" s="422">
        <v>292380</v>
      </c>
      <c r="B65" s="422">
        <v>38.369</v>
      </c>
      <c r="C65" s="423">
        <v>48.472000000000001</v>
      </c>
    </row>
    <row r="66" spans="1:3">
      <c r="A66" s="422">
        <v>292390</v>
      </c>
      <c r="B66" s="422">
        <v>7.2690000000000001</v>
      </c>
      <c r="C66" s="423">
        <v>105.714</v>
      </c>
    </row>
    <row r="67" spans="1:3">
      <c r="A67" s="422">
        <v>292400</v>
      </c>
      <c r="B67" s="422">
        <v>1.288</v>
      </c>
      <c r="C67" s="423">
        <v>204.75200000000001</v>
      </c>
    </row>
    <row r="68" spans="1:3">
      <c r="A68" s="422">
        <v>292410</v>
      </c>
      <c r="B68" s="422">
        <v>0</v>
      </c>
      <c r="C68" s="423">
        <v>220.89599999999999</v>
      </c>
    </row>
    <row r="69" spans="1:3">
      <c r="A69" s="422">
        <v>292420</v>
      </c>
      <c r="B69" s="422">
        <v>2.661</v>
      </c>
      <c r="C69" s="423">
        <v>169.465</v>
      </c>
    </row>
    <row r="70" spans="1:3">
      <c r="A70" s="422">
        <v>292430</v>
      </c>
      <c r="B70" s="422">
        <v>2.661</v>
      </c>
      <c r="C70" s="423">
        <v>203.661</v>
      </c>
    </row>
    <row r="71" spans="1:3">
      <c r="A71" s="422">
        <v>292440</v>
      </c>
      <c r="B71" s="422">
        <v>0</v>
      </c>
      <c r="C71" s="423">
        <v>315.779</v>
      </c>
    </row>
    <row r="72" spans="1:3">
      <c r="A72" s="422">
        <v>292450</v>
      </c>
      <c r="B72" s="422">
        <v>0</v>
      </c>
      <c r="C72" s="423">
        <v>486.06799999999998</v>
      </c>
    </row>
    <row r="73" spans="1:3">
      <c r="A73" s="422">
        <v>292460</v>
      </c>
      <c r="B73" s="422">
        <v>0</v>
      </c>
      <c r="C73" s="423">
        <v>631.73900000000003</v>
      </c>
    </row>
    <row r="74" spans="1:3">
      <c r="A74" s="422">
        <v>292470</v>
      </c>
      <c r="B74" s="422">
        <v>0</v>
      </c>
      <c r="C74" s="423">
        <v>623.79499999999996</v>
      </c>
    </row>
    <row r="75" spans="1:3">
      <c r="A75" s="422">
        <v>292480</v>
      </c>
      <c r="B75" s="422">
        <v>0</v>
      </c>
      <c r="C75" s="423">
        <v>557.93100000000004</v>
      </c>
    </row>
    <row r="76" spans="1:3">
      <c r="A76" s="422">
        <v>292490</v>
      </c>
      <c r="B76" s="422">
        <v>0</v>
      </c>
      <c r="C76" s="423">
        <v>531.63300000000004</v>
      </c>
    </row>
    <row r="77" spans="1:3">
      <c r="A77" s="422">
        <v>292500</v>
      </c>
      <c r="B77" s="422">
        <v>0</v>
      </c>
      <c r="C77" s="423">
        <v>457.44200000000001</v>
      </c>
    </row>
    <row r="78" spans="1:3">
      <c r="A78" s="422">
        <v>292510</v>
      </c>
      <c r="B78" s="422">
        <v>0</v>
      </c>
      <c r="C78" s="423">
        <v>348.97300000000001</v>
      </c>
    </row>
    <row r="79" spans="1:3">
      <c r="A79" s="422">
        <v>292520</v>
      </c>
      <c r="B79" s="422">
        <v>0</v>
      </c>
      <c r="C79" s="423">
        <v>367.36399999999998</v>
      </c>
    </row>
    <row r="80" spans="1:3">
      <c r="A80" s="422">
        <v>292528.68300000002</v>
      </c>
      <c r="B80" s="422">
        <v>0</v>
      </c>
      <c r="C80" s="423">
        <v>354.113</v>
      </c>
    </row>
    <row r="81" spans="1:3">
      <c r="A81" s="422">
        <v>292530</v>
      </c>
      <c r="B81" s="422">
        <v>0</v>
      </c>
      <c r="C81" s="423">
        <v>51.914999999999999</v>
      </c>
    </row>
    <row r="82" spans="1:3">
      <c r="A82" s="422">
        <v>292540</v>
      </c>
      <c r="B82" s="422">
        <v>0</v>
      </c>
      <c r="C82" s="423">
        <v>383.36</v>
      </c>
    </row>
    <row r="83" spans="1:3">
      <c r="A83" s="422">
        <v>292550</v>
      </c>
      <c r="B83" s="422">
        <v>0</v>
      </c>
      <c r="C83" s="423">
        <v>353.892</v>
      </c>
    </row>
    <row r="84" spans="1:3">
      <c r="A84" s="422">
        <v>292560</v>
      </c>
      <c r="B84" s="422">
        <v>0</v>
      </c>
      <c r="C84" s="423">
        <v>296.178</v>
      </c>
    </row>
    <row r="85" spans="1:3">
      <c r="A85" s="422">
        <v>298360</v>
      </c>
      <c r="B85" s="422">
        <v>4.1219999999999999</v>
      </c>
      <c r="C85" s="423">
        <v>405.24299999999999</v>
      </c>
    </row>
    <row r="86" spans="1:3">
      <c r="A86" s="422">
        <v>298370</v>
      </c>
      <c r="B86" s="422">
        <v>1.6919999999999999</v>
      </c>
      <c r="C86" s="423">
        <v>373.18299999999999</v>
      </c>
    </row>
    <row r="87" spans="1:3">
      <c r="A87" s="422">
        <v>298380</v>
      </c>
      <c r="B87" s="422">
        <v>9.4120000000000008</v>
      </c>
      <c r="C87" s="423">
        <v>423.39400000000001</v>
      </c>
    </row>
    <row r="88" spans="1:3">
      <c r="A88" s="422">
        <v>298390</v>
      </c>
      <c r="B88" s="422">
        <v>20.370999999999999</v>
      </c>
      <c r="C88" s="423">
        <v>492.072</v>
      </c>
    </row>
    <row r="89" spans="1:3">
      <c r="A89" s="422">
        <v>298400</v>
      </c>
      <c r="B89" s="422">
        <v>28.536000000000001</v>
      </c>
      <c r="C89" s="423">
        <v>534.57600000000002</v>
      </c>
    </row>
    <row r="90" spans="1:3">
      <c r="A90" s="422">
        <v>298410</v>
      </c>
      <c r="B90" s="422">
        <v>33.124000000000002</v>
      </c>
      <c r="C90" s="423">
        <v>495.94299999999998</v>
      </c>
    </row>
    <row r="91" spans="1:3">
      <c r="A91" s="422">
        <v>298420</v>
      </c>
      <c r="B91" s="422">
        <v>22.692</v>
      </c>
      <c r="C91" s="423">
        <v>527.125</v>
      </c>
    </row>
    <row r="92" spans="1:3">
      <c r="A92" s="422">
        <v>298430</v>
      </c>
      <c r="B92" s="422">
        <v>19.042000000000002</v>
      </c>
      <c r="C92" s="423">
        <v>519.24300000000005</v>
      </c>
    </row>
    <row r="93" spans="1:3">
      <c r="A93" s="422">
        <v>298435.78399999999</v>
      </c>
      <c r="B93" s="422">
        <v>14.343</v>
      </c>
      <c r="C93" s="423">
        <v>277.416</v>
      </c>
    </row>
    <row r="94" spans="1:3">
      <c r="A94" s="422">
        <v>298440</v>
      </c>
      <c r="B94" s="422">
        <v>7.5259999999999998</v>
      </c>
      <c r="C94" s="423">
        <v>233.64599999999999</v>
      </c>
    </row>
    <row r="95" spans="1:3">
      <c r="A95" s="422">
        <v>298450</v>
      </c>
      <c r="B95" s="422">
        <v>7.3179999999999996</v>
      </c>
      <c r="C95" s="423">
        <v>645.23400000000004</v>
      </c>
    </row>
    <row r="96" spans="1:3">
      <c r="A96" s="422">
        <v>298460</v>
      </c>
      <c r="B96" s="422">
        <v>10.815</v>
      </c>
      <c r="C96" s="423">
        <v>622.50199999999995</v>
      </c>
    </row>
    <row r="97" spans="1:3">
      <c r="A97" s="422">
        <v>298470</v>
      </c>
      <c r="B97" s="422">
        <v>26.673999999999999</v>
      </c>
      <c r="C97" s="423">
        <v>491.28399999999999</v>
      </c>
    </row>
    <row r="98" spans="1:3">
      <c r="A98" s="422">
        <v>298480</v>
      </c>
      <c r="B98" s="422">
        <v>36.351999999999997</v>
      </c>
      <c r="C98" s="423">
        <v>423.62099999999998</v>
      </c>
    </row>
    <row r="99" spans="1:3">
      <c r="A99" s="422">
        <v>298481.79700000002</v>
      </c>
      <c r="B99" s="422">
        <v>6.617</v>
      </c>
      <c r="C99" s="423">
        <v>78.603999999999999</v>
      </c>
    </row>
    <row r="100" spans="1:3">
      <c r="A100" s="422">
        <v>298490</v>
      </c>
      <c r="B100" s="422">
        <v>36.207999999999998</v>
      </c>
      <c r="C100" s="423">
        <v>388.09399999999999</v>
      </c>
    </row>
    <row r="101" spans="1:3">
      <c r="A101" s="422">
        <v>298500</v>
      </c>
      <c r="B101" s="422">
        <v>39.106000000000002</v>
      </c>
      <c r="C101" s="423">
        <v>503.59399999999999</v>
      </c>
    </row>
    <row r="102" spans="1:3">
      <c r="A102" s="422">
        <v>298510</v>
      </c>
      <c r="B102" s="422">
        <v>28.547000000000001</v>
      </c>
      <c r="C102" s="423">
        <v>505.29399999999998</v>
      </c>
    </row>
    <row r="103" spans="1:3">
      <c r="A103" s="422">
        <v>298520</v>
      </c>
      <c r="B103" s="422">
        <v>45.292999999999999</v>
      </c>
      <c r="C103" s="423">
        <v>475.92099999999999</v>
      </c>
    </row>
    <row r="104" spans="1:3">
      <c r="A104" s="422">
        <v>298525.78399999999</v>
      </c>
      <c r="B104" s="422">
        <v>28.045000000000002</v>
      </c>
      <c r="C104" s="423">
        <v>262.08699999999999</v>
      </c>
    </row>
    <row r="105" spans="1:3">
      <c r="A105" s="422">
        <v>298530</v>
      </c>
      <c r="B105" s="422">
        <v>14.936</v>
      </c>
      <c r="C105" s="423">
        <v>184.404</v>
      </c>
    </row>
    <row r="106" spans="1:3">
      <c r="A106" s="422">
        <v>298540</v>
      </c>
      <c r="B106" s="422">
        <v>30.257000000000001</v>
      </c>
      <c r="C106" s="423">
        <v>414.72</v>
      </c>
    </row>
    <row r="107" spans="1:3">
      <c r="A107" s="422">
        <v>298550</v>
      </c>
      <c r="B107" s="422">
        <v>34.451999999999998</v>
      </c>
      <c r="C107" s="423">
        <v>400.68900000000002</v>
      </c>
    </row>
    <row r="108" spans="1:3">
      <c r="A108" s="422">
        <v>298560</v>
      </c>
      <c r="B108" s="422">
        <v>48.234000000000002</v>
      </c>
      <c r="C108" s="423">
        <v>393.12200000000001</v>
      </c>
    </row>
    <row r="109" spans="1:3">
      <c r="A109" s="422">
        <v>298570</v>
      </c>
      <c r="B109" s="422">
        <v>62.48</v>
      </c>
      <c r="C109" s="423">
        <v>389.43299999999999</v>
      </c>
    </row>
    <row r="110" spans="1:3">
      <c r="A110" s="422">
        <v>298580</v>
      </c>
      <c r="B110" s="422">
        <v>132.148</v>
      </c>
      <c r="C110" s="423">
        <v>395.81200000000001</v>
      </c>
    </row>
    <row r="111" spans="1:3">
      <c r="A111" s="422">
        <v>298590</v>
      </c>
      <c r="B111" s="422">
        <v>155.81200000000001</v>
      </c>
      <c r="C111" s="423">
        <v>386.68</v>
      </c>
    </row>
    <row r="112" spans="1:3">
      <c r="A112" s="422">
        <v>298600</v>
      </c>
      <c r="B112" s="422">
        <v>101.985</v>
      </c>
      <c r="C112" s="423">
        <v>351.17099999999999</v>
      </c>
    </row>
    <row r="113" spans="1:3">
      <c r="A113" s="422">
        <v>298610</v>
      </c>
      <c r="B113" s="422">
        <v>94.76</v>
      </c>
      <c r="C113" s="423">
        <v>352.97199999999998</v>
      </c>
    </row>
    <row r="114" spans="1:3">
      <c r="A114" s="422">
        <v>298620</v>
      </c>
      <c r="B114" s="422">
        <v>103.47199999999999</v>
      </c>
      <c r="C114" s="423">
        <v>372.298</v>
      </c>
    </row>
    <row r="115" spans="1:3">
      <c r="A115" s="422">
        <v>298630</v>
      </c>
      <c r="B115" s="422">
        <v>131.43799999999999</v>
      </c>
      <c r="C115" s="423">
        <v>368.37099999999998</v>
      </c>
    </row>
    <row r="116" spans="1:3">
      <c r="A116" s="422">
        <v>298640</v>
      </c>
      <c r="B116" s="422">
        <v>237.36</v>
      </c>
      <c r="C116" s="423">
        <v>398.73899999999998</v>
      </c>
    </row>
    <row r="117" spans="1:3">
      <c r="A117" s="422">
        <v>298650</v>
      </c>
      <c r="B117" s="422">
        <v>245.72800000000001</v>
      </c>
      <c r="C117" s="423">
        <v>509.46100000000001</v>
      </c>
    </row>
    <row r="118" spans="1:3">
      <c r="A118" s="422">
        <v>298660</v>
      </c>
      <c r="B118" s="422">
        <v>139.52600000000001</v>
      </c>
      <c r="C118" s="423">
        <v>456.721</v>
      </c>
    </row>
    <row r="119" spans="1:3">
      <c r="A119" s="422">
        <v>298670</v>
      </c>
      <c r="B119" s="422">
        <v>101.501</v>
      </c>
      <c r="C119" s="423">
        <v>294.17700000000002</v>
      </c>
    </row>
    <row r="120" spans="1:3">
      <c r="A120" s="422">
        <v>298674.87400000001</v>
      </c>
      <c r="B120" s="422">
        <v>48.962000000000003</v>
      </c>
      <c r="C120" s="423">
        <v>118.833</v>
      </c>
    </row>
    <row r="121" spans="1:3">
      <c r="A121" s="422">
        <v>298680</v>
      </c>
      <c r="B121" s="422">
        <v>47.97</v>
      </c>
      <c r="C121" s="423">
        <v>114.444</v>
      </c>
    </row>
    <row r="122" spans="1:3">
      <c r="A122" s="422">
        <v>298690</v>
      </c>
      <c r="B122" s="422">
        <v>70.86</v>
      </c>
      <c r="C122" s="423">
        <v>210.702</v>
      </c>
    </row>
    <row r="123" spans="1:3">
      <c r="A123" s="422">
        <v>298700</v>
      </c>
      <c r="B123" s="422">
        <v>48.835999999999999</v>
      </c>
      <c r="C123" s="423">
        <v>240.00800000000001</v>
      </c>
    </row>
    <row r="124" spans="1:3">
      <c r="A124" s="422">
        <v>298710</v>
      </c>
      <c r="B124" s="422">
        <v>42.320999999999998</v>
      </c>
      <c r="C124" s="423">
        <v>325.28699999999998</v>
      </c>
    </row>
    <row r="125" spans="1:3">
      <c r="A125" s="422">
        <v>298714.21999999997</v>
      </c>
      <c r="B125" s="422">
        <v>17.298999999999999</v>
      </c>
      <c r="C125" s="423">
        <v>161.62</v>
      </c>
    </row>
    <row r="126" spans="1:3">
      <c r="A126" s="422">
        <v>298720</v>
      </c>
      <c r="B126" s="422">
        <v>21.286999999999999</v>
      </c>
      <c r="C126" s="423">
        <v>196.36</v>
      </c>
    </row>
    <row r="127" spans="1:3">
      <c r="A127" s="422">
        <v>298730</v>
      </c>
      <c r="B127" s="422">
        <v>24.439</v>
      </c>
      <c r="C127" s="423">
        <v>219.65299999999999</v>
      </c>
    </row>
    <row r="128" spans="1:3">
      <c r="A128" s="422">
        <v>298740</v>
      </c>
      <c r="B128" s="422">
        <v>12.518000000000001</v>
      </c>
      <c r="C128" s="423">
        <v>239.92599999999999</v>
      </c>
    </row>
    <row r="129" spans="1:3">
      <c r="A129" s="422">
        <v>298741.79700000002</v>
      </c>
      <c r="B129" s="422">
        <v>1.5680000000000001</v>
      </c>
      <c r="C129" s="423">
        <v>59.161999999999999</v>
      </c>
    </row>
    <row r="130" spans="1:3">
      <c r="A130" s="422">
        <v>298750</v>
      </c>
      <c r="B130" s="422">
        <v>6.0090000000000003</v>
      </c>
      <c r="C130" s="423">
        <v>296.05200000000002</v>
      </c>
    </row>
    <row r="131" spans="1:3">
      <c r="A131" s="422">
        <v>298760</v>
      </c>
      <c r="B131" s="422">
        <v>5.6740000000000004</v>
      </c>
      <c r="C131" s="423">
        <v>455.16</v>
      </c>
    </row>
    <row r="132" spans="1:3">
      <c r="A132" s="422">
        <v>298770</v>
      </c>
      <c r="B132" s="422">
        <v>4.8419999999999996</v>
      </c>
      <c r="C132" s="423">
        <v>492.43599999999998</v>
      </c>
    </row>
    <row r="133" spans="1:3">
      <c r="A133" s="422">
        <v>298780</v>
      </c>
      <c r="B133" s="422">
        <v>3.581</v>
      </c>
      <c r="C133" s="423">
        <v>449.27100000000002</v>
      </c>
    </row>
    <row r="134" spans="1:3">
      <c r="A134" s="422">
        <v>298790</v>
      </c>
      <c r="B134" s="422">
        <v>1.8160000000000001</v>
      </c>
      <c r="C134" s="423">
        <v>430.54399999999998</v>
      </c>
    </row>
    <row r="135" spans="1:3">
      <c r="A135" s="422">
        <v>298800</v>
      </c>
      <c r="B135" s="422">
        <v>7.2649999999999997</v>
      </c>
      <c r="C135" s="423">
        <v>405.721</v>
      </c>
    </row>
    <row r="136" spans="1:3">
      <c r="A136" s="422">
        <v>298804.21999999997</v>
      </c>
      <c r="B136" s="422">
        <v>18.116</v>
      </c>
      <c r="C136" s="423">
        <v>160.91200000000001</v>
      </c>
    </row>
    <row r="137" spans="1:3">
      <c r="A137" s="422">
        <v>298810</v>
      </c>
      <c r="B137" s="422">
        <v>46.383000000000003</v>
      </c>
      <c r="C137" s="423">
        <v>229.148</v>
      </c>
    </row>
    <row r="138" spans="1:3">
      <c r="A138" s="422">
        <v>298820</v>
      </c>
      <c r="B138" s="422">
        <v>68.569999999999993</v>
      </c>
      <c r="C138" s="423">
        <v>419.72300000000001</v>
      </c>
    </row>
    <row r="139" spans="1:3">
      <c r="A139" s="422">
        <v>298830</v>
      </c>
      <c r="B139" s="422">
        <v>31.890999999999998</v>
      </c>
      <c r="C139" s="423">
        <v>359.51299999999998</v>
      </c>
    </row>
    <row r="140" spans="1:3">
      <c r="A140" s="422">
        <v>298833.28499999997</v>
      </c>
      <c r="B140" s="422">
        <v>4.234</v>
      </c>
      <c r="C140" s="423">
        <v>100.81399999999999</v>
      </c>
    </row>
    <row r="141" spans="1:3">
      <c r="A141" s="422">
        <v>298840</v>
      </c>
      <c r="B141" s="422">
        <v>5.9569999999999999</v>
      </c>
      <c r="C141" s="423">
        <v>195.75299999999999</v>
      </c>
    </row>
    <row r="142" spans="1:3">
      <c r="A142" s="422">
        <v>298842.99300000002</v>
      </c>
      <c r="B142" s="422">
        <v>1.6719999999999999</v>
      </c>
      <c r="C142" s="423">
        <v>79.290999999999997</v>
      </c>
    </row>
    <row r="143" spans="1:3">
      <c r="A143" s="422">
        <v>298850</v>
      </c>
      <c r="B143" s="422">
        <v>2.9180000000000001</v>
      </c>
      <c r="C143" s="423">
        <v>164.017</v>
      </c>
    </row>
    <row r="144" spans="1:3">
      <c r="A144" s="422">
        <v>298860</v>
      </c>
      <c r="B144" s="422">
        <v>2.6859999999999999</v>
      </c>
      <c r="C144" s="423">
        <v>180.16800000000001</v>
      </c>
    </row>
    <row r="145" spans="1:3">
      <c r="A145" s="422">
        <v>298870</v>
      </c>
      <c r="B145" s="422">
        <v>4.2249999999999996</v>
      </c>
      <c r="C145" s="423">
        <v>148.197</v>
      </c>
    </row>
    <row r="146" spans="1:3">
      <c r="A146" s="420">
        <v>298880</v>
      </c>
      <c r="B146" s="420">
        <v>9.6020000000000003</v>
      </c>
      <c r="C146" s="421">
        <v>90.554000000000002</v>
      </c>
    </row>
    <row r="147" spans="1:3">
      <c r="A147" s="420">
        <v>298890</v>
      </c>
      <c r="B147" s="420">
        <v>16.420999999999999</v>
      </c>
      <c r="C147" s="421">
        <v>61.188000000000002</v>
      </c>
    </row>
    <row r="148" spans="1:3">
      <c r="A148" s="420">
        <v>298900</v>
      </c>
      <c r="B148" s="420">
        <v>26.361000000000001</v>
      </c>
      <c r="C148" s="421">
        <v>72.688000000000002</v>
      </c>
    </row>
    <row r="149" spans="1:3">
      <c r="A149" s="420">
        <v>298907.99300000002</v>
      </c>
      <c r="B149" s="420">
        <v>25.992999999999999</v>
      </c>
      <c r="C149" s="421">
        <v>51.798999999999999</v>
      </c>
    </row>
    <row r="150" spans="1:3">
      <c r="A150" s="420">
        <v>298910</v>
      </c>
      <c r="B150" s="420">
        <v>6.6719999999999997</v>
      </c>
      <c r="C150" s="421">
        <v>11.59</v>
      </c>
    </row>
    <row r="151" spans="1:3">
      <c r="A151" s="420">
        <v>298920</v>
      </c>
      <c r="B151" s="420">
        <v>30.577000000000002</v>
      </c>
      <c r="C151" s="421">
        <v>52.040999999999997</v>
      </c>
    </row>
    <row r="152" spans="1:3">
      <c r="A152" s="420">
        <v>298929.21899999998</v>
      </c>
      <c r="B152" s="420">
        <v>18.446000000000002</v>
      </c>
      <c r="C152" s="421">
        <v>55.174999999999997</v>
      </c>
    </row>
    <row r="153" spans="1:3">
      <c r="A153" s="420">
        <v>298930</v>
      </c>
      <c r="B153" s="420">
        <v>0.90900000000000003</v>
      </c>
      <c r="C153" s="421">
        <v>5.6280000000000001</v>
      </c>
    </row>
    <row r="154" spans="1:3">
      <c r="A154" s="420">
        <v>298940</v>
      </c>
      <c r="B154" s="420">
        <v>13.337</v>
      </c>
      <c r="C154" s="421">
        <v>80.197999999999993</v>
      </c>
    </row>
    <row r="155" spans="1:3">
      <c r="A155" s="420">
        <v>298950</v>
      </c>
      <c r="B155" s="420">
        <v>20.628</v>
      </c>
      <c r="C155" s="421">
        <v>84.164000000000001</v>
      </c>
    </row>
    <row r="156" spans="1:3">
      <c r="A156" s="420">
        <v>298954.67300000001</v>
      </c>
      <c r="B156" s="420">
        <v>12.614000000000001</v>
      </c>
      <c r="C156" s="421">
        <v>35.776000000000003</v>
      </c>
    </row>
    <row r="157" spans="1:3">
      <c r="A157" s="420">
        <v>298960</v>
      </c>
      <c r="B157" s="420">
        <v>14.234</v>
      </c>
      <c r="C157" s="421">
        <v>38.869</v>
      </c>
    </row>
    <row r="158" spans="1:3">
      <c r="A158" s="420">
        <v>298970</v>
      </c>
      <c r="B158" s="420">
        <v>22.378</v>
      </c>
      <c r="C158" s="421">
        <v>75.436000000000007</v>
      </c>
    </row>
    <row r="159" spans="1:3">
      <c r="A159" s="420">
        <v>298980</v>
      </c>
      <c r="B159" s="420">
        <v>17.212</v>
      </c>
      <c r="C159" s="421">
        <v>56.319000000000003</v>
      </c>
    </row>
    <row r="160" spans="1:3">
      <c r="A160" s="420">
        <v>298983.28499999997</v>
      </c>
      <c r="B160" s="420">
        <v>4.9969999999999999</v>
      </c>
      <c r="C160" s="421">
        <v>11.433</v>
      </c>
    </row>
    <row r="161" spans="1:3">
      <c r="A161" s="420">
        <v>298990</v>
      </c>
      <c r="B161" s="420">
        <v>10.816000000000001</v>
      </c>
      <c r="C161" s="421">
        <v>25.687999999999999</v>
      </c>
    </row>
    <row r="162" spans="1:3">
      <c r="A162" s="420">
        <v>299000</v>
      </c>
      <c r="B162" s="420">
        <v>19.119</v>
      </c>
      <c r="C162" s="421">
        <v>52.63</v>
      </c>
    </row>
    <row r="163" spans="1:3">
      <c r="A163" s="420">
        <v>299010</v>
      </c>
      <c r="B163" s="420">
        <v>22.69</v>
      </c>
      <c r="C163" s="421">
        <v>76.224000000000004</v>
      </c>
    </row>
    <row r="164" spans="1:3">
      <c r="A164" s="420">
        <v>299019.67300000001</v>
      </c>
      <c r="B164" s="420">
        <v>28.641999999999999</v>
      </c>
      <c r="C164" s="421">
        <v>75.183000000000007</v>
      </c>
    </row>
    <row r="165" spans="1:3">
      <c r="A165" s="420">
        <v>299020</v>
      </c>
      <c r="B165" s="420">
        <v>1.1659999999999999</v>
      </c>
      <c r="C165" s="421">
        <v>2.1539999999999999</v>
      </c>
    </row>
    <row r="166" spans="1:3">
      <c r="A166" s="422">
        <v>299030</v>
      </c>
      <c r="B166" s="422">
        <v>44.289000000000001</v>
      </c>
      <c r="C166" s="423">
        <v>59.83</v>
      </c>
    </row>
    <row r="167" spans="1:3">
      <c r="A167" s="422">
        <v>299040</v>
      </c>
      <c r="B167" s="422">
        <v>62.103000000000002</v>
      </c>
      <c r="C167" s="423">
        <v>54.31</v>
      </c>
    </row>
    <row r="168" spans="1:3">
      <c r="A168" s="422">
        <v>299050</v>
      </c>
      <c r="B168" s="422">
        <v>69.421999999999997</v>
      </c>
      <c r="C168" s="423">
        <v>54.482999999999997</v>
      </c>
    </row>
    <row r="169" spans="1:3">
      <c r="A169" s="422">
        <v>299060</v>
      </c>
      <c r="B169" s="422">
        <v>63.65</v>
      </c>
      <c r="C169" s="423">
        <v>57.42</v>
      </c>
    </row>
    <row r="170" spans="1:3">
      <c r="A170" s="422">
        <v>299070</v>
      </c>
      <c r="B170" s="422">
        <v>61.533999999999999</v>
      </c>
      <c r="C170" s="423">
        <v>54.171999999999997</v>
      </c>
    </row>
    <row r="171" spans="1:3">
      <c r="A171" s="422">
        <v>299080</v>
      </c>
      <c r="B171" s="422">
        <v>66.902000000000001</v>
      </c>
      <c r="C171" s="423">
        <v>52.975999999999999</v>
      </c>
    </row>
    <row r="172" spans="1:3">
      <c r="A172" s="422">
        <v>299090</v>
      </c>
      <c r="B172" s="422">
        <v>89.28</v>
      </c>
      <c r="C172" s="423">
        <v>57.478000000000002</v>
      </c>
    </row>
    <row r="173" spans="1:3">
      <c r="A173" s="422">
        <v>299100</v>
      </c>
      <c r="B173" s="422">
        <v>108.92100000000001</v>
      </c>
      <c r="C173" s="423">
        <v>68.531000000000006</v>
      </c>
    </row>
    <row r="174" spans="1:3">
      <c r="A174" s="422">
        <v>299110</v>
      </c>
      <c r="B174" s="422">
        <v>117.251</v>
      </c>
      <c r="C174" s="423">
        <v>83.355999999999995</v>
      </c>
    </row>
    <row r="175" spans="1:3">
      <c r="A175" s="422">
        <v>299120</v>
      </c>
      <c r="B175" s="422">
        <v>125.729</v>
      </c>
      <c r="C175" s="423">
        <v>84.513000000000005</v>
      </c>
    </row>
    <row r="176" spans="1:3">
      <c r="A176" s="422">
        <v>299130</v>
      </c>
      <c r="B176" s="422">
        <v>123.661</v>
      </c>
      <c r="C176" s="423">
        <v>73.144000000000005</v>
      </c>
    </row>
    <row r="177" spans="1:3">
      <c r="A177" s="420">
        <v>299140</v>
      </c>
      <c r="B177" s="420">
        <v>103.949</v>
      </c>
      <c r="C177" s="421">
        <v>52.627000000000002</v>
      </c>
    </row>
    <row r="178" spans="1:3">
      <c r="A178" s="420">
        <v>299150</v>
      </c>
      <c r="B178" s="420">
        <v>66.673000000000002</v>
      </c>
      <c r="C178" s="421">
        <v>52.06</v>
      </c>
    </row>
    <row r="179" spans="1:3">
      <c r="A179" s="420">
        <v>299160</v>
      </c>
      <c r="B179" s="420">
        <v>91.381</v>
      </c>
      <c r="C179" s="421">
        <v>58.59</v>
      </c>
    </row>
    <row r="180" spans="1:3">
      <c r="A180" s="420">
        <v>299170</v>
      </c>
      <c r="B180" s="420">
        <v>152.655</v>
      </c>
      <c r="C180" s="421">
        <v>38.695999999999998</v>
      </c>
    </row>
    <row r="181" spans="1:3">
      <c r="A181" s="422">
        <v>299180</v>
      </c>
      <c r="B181" s="422">
        <v>157.50700000000001</v>
      </c>
      <c r="C181" s="423">
        <v>22.27</v>
      </c>
    </row>
    <row r="182" spans="1:3">
      <c r="A182" s="422">
        <v>299190</v>
      </c>
      <c r="B182" s="422">
        <v>130.893</v>
      </c>
      <c r="C182" s="423">
        <v>37.743000000000002</v>
      </c>
    </row>
    <row r="183" spans="1:3">
      <c r="A183" s="422">
        <v>299200</v>
      </c>
      <c r="B183" s="422">
        <v>101.956</v>
      </c>
      <c r="C183" s="423">
        <v>86.432000000000002</v>
      </c>
    </row>
    <row r="184" spans="1:3">
      <c r="A184" s="422">
        <v>299210</v>
      </c>
      <c r="B184" s="422">
        <v>67.947000000000003</v>
      </c>
      <c r="C184" s="423">
        <v>128.571</v>
      </c>
    </row>
    <row r="185" spans="1:3">
      <c r="A185" s="422">
        <v>299220</v>
      </c>
      <c r="B185" s="422">
        <v>48.655999999999999</v>
      </c>
      <c r="C185" s="423">
        <v>130.12</v>
      </c>
    </row>
    <row r="186" spans="1:3">
      <c r="A186" s="422">
        <v>299230</v>
      </c>
      <c r="B186" s="422">
        <v>60.009</v>
      </c>
      <c r="C186" s="423">
        <v>102.518</v>
      </c>
    </row>
    <row r="187" spans="1:3">
      <c r="A187" s="422">
        <v>299240</v>
      </c>
      <c r="B187" s="422">
        <v>73.548000000000002</v>
      </c>
      <c r="C187" s="423">
        <v>58.381</v>
      </c>
    </row>
    <row r="188" spans="1:3">
      <c r="A188" s="422">
        <v>299250</v>
      </c>
      <c r="B188" s="422">
        <v>70.561999999999998</v>
      </c>
      <c r="C188" s="423">
        <v>121.121</v>
      </c>
    </row>
    <row r="189" spans="1:3">
      <c r="A189" s="422">
        <v>299260</v>
      </c>
      <c r="B189" s="422">
        <v>70.17</v>
      </c>
      <c r="C189" s="423">
        <v>251.708</v>
      </c>
    </row>
    <row r="190" spans="1:3">
      <c r="A190" s="422">
        <v>299270</v>
      </c>
      <c r="B190" s="422">
        <v>80.08</v>
      </c>
      <c r="C190" s="423">
        <v>284.07499999999999</v>
      </c>
    </row>
    <row r="191" spans="1:3">
      <c r="A191" s="422">
        <v>299280</v>
      </c>
      <c r="B191" s="422">
        <v>78.537000000000006</v>
      </c>
      <c r="C191" s="423">
        <v>259.00400000000002</v>
      </c>
    </row>
    <row r="192" spans="1:3">
      <c r="A192" s="422">
        <v>299290</v>
      </c>
      <c r="B192" s="422">
        <v>72.510000000000005</v>
      </c>
      <c r="C192" s="423">
        <v>246.42699999999999</v>
      </c>
    </row>
    <row r="193" spans="1:3">
      <c r="A193" s="422">
        <v>299300</v>
      </c>
      <c r="B193" s="422">
        <v>70.207999999999998</v>
      </c>
      <c r="C193" s="423">
        <v>245.88800000000001</v>
      </c>
    </row>
    <row r="194" spans="1:3">
      <c r="A194" s="422">
        <v>299310</v>
      </c>
      <c r="B194" s="422">
        <v>68.081000000000003</v>
      </c>
      <c r="C194" s="423">
        <v>260.92</v>
      </c>
    </row>
    <row r="195" spans="1:3">
      <c r="A195" s="422">
        <v>299320</v>
      </c>
      <c r="B195" s="422">
        <v>74.569999999999993</v>
      </c>
      <c r="C195" s="423">
        <v>303.88499999999999</v>
      </c>
    </row>
    <row r="196" spans="1:3">
      <c r="A196" s="422">
        <v>299330</v>
      </c>
      <c r="B196" s="422">
        <v>101.658</v>
      </c>
      <c r="C196" s="423">
        <v>338.87099999999998</v>
      </c>
    </row>
    <row r="197" spans="1:3">
      <c r="A197" s="422">
        <v>299340</v>
      </c>
      <c r="B197" s="422">
        <v>155.56</v>
      </c>
      <c r="C197" s="423">
        <v>333.714</v>
      </c>
    </row>
    <row r="198" spans="1:3">
      <c r="A198" s="422">
        <v>299350</v>
      </c>
      <c r="B198" s="422">
        <v>169.81800000000001</v>
      </c>
      <c r="C198" s="423">
        <v>300.54500000000002</v>
      </c>
    </row>
    <row r="199" spans="1:3">
      <c r="A199" s="422">
        <v>299360</v>
      </c>
      <c r="B199" s="422">
        <v>140.12700000000001</v>
      </c>
      <c r="C199" s="423">
        <v>281.26299999999998</v>
      </c>
    </row>
    <row r="200" spans="1:3">
      <c r="A200" s="422">
        <v>299370</v>
      </c>
      <c r="B200" s="422">
        <v>104.405</v>
      </c>
      <c r="C200" s="423">
        <v>287.31200000000001</v>
      </c>
    </row>
    <row r="201" spans="1:3">
      <c r="A201" s="422">
        <v>299380</v>
      </c>
      <c r="B201" s="422">
        <v>66.117000000000004</v>
      </c>
      <c r="C201" s="423">
        <v>283.471</v>
      </c>
    </row>
    <row r="202" spans="1:3">
      <c r="A202" s="422">
        <v>299390</v>
      </c>
      <c r="B202" s="422">
        <v>51.417000000000002</v>
      </c>
      <c r="C202" s="423">
        <v>270.08</v>
      </c>
    </row>
    <row r="203" spans="1:3">
      <c r="A203" s="422">
        <v>299400</v>
      </c>
      <c r="B203" s="422">
        <v>49.332999999999998</v>
      </c>
      <c r="C203" s="423">
        <v>264.37099999999998</v>
      </c>
    </row>
    <row r="204" spans="1:3">
      <c r="A204" s="422">
        <v>299410</v>
      </c>
      <c r="B204" s="422">
        <v>49.204999999999998</v>
      </c>
      <c r="C204" s="423">
        <v>257.45400000000001</v>
      </c>
    </row>
    <row r="205" spans="1:3">
      <c r="A205" s="422">
        <v>299420</v>
      </c>
      <c r="B205" s="422">
        <v>51.573</v>
      </c>
      <c r="C205" s="423">
        <v>221.75</v>
      </c>
    </row>
    <row r="206" spans="1:3">
      <c r="A206" s="422">
        <v>299430</v>
      </c>
      <c r="B206" s="422">
        <v>52.945</v>
      </c>
      <c r="C206" s="423">
        <v>197.99700000000001</v>
      </c>
    </row>
    <row r="207" spans="1:3">
      <c r="A207" s="422">
        <v>299440</v>
      </c>
      <c r="B207" s="422">
        <v>47.344999999999999</v>
      </c>
      <c r="C207" s="423">
        <v>177.08799999999999</v>
      </c>
    </row>
    <row r="208" spans="1:3">
      <c r="A208" s="422">
        <v>299450</v>
      </c>
      <c r="B208" s="422">
        <v>44.058</v>
      </c>
      <c r="C208" s="423">
        <v>171.51400000000001</v>
      </c>
    </row>
    <row r="209" spans="1:3">
      <c r="A209" s="420">
        <v>304580</v>
      </c>
      <c r="B209" s="420">
        <v>603.471</v>
      </c>
      <c r="C209" s="421">
        <v>31.259</v>
      </c>
    </row>
    <row r="210" spans="1:3">
      <c r="A210" s="420">
        <v>304590</v>
      </c>
      <c r="B210" s="420">
        <v>137.077</v>
      </c>
      <c r="C210" s="421">
        <v>117.25700000000001</v>
      </c>
    </row>
    <row r="211" spans="1:3">
      <c r="A211" s="420">
        <v>304600</v>
      </c>
      <c r="B211" s="420">
        <v>6.82</v>
      </c>
      <c r="C211" s="421">
        <v>1948.655</v>
      </c>
    </row>
    <row r="212" spans="1:3">
      <c r="A212" s="420">
        <v>304610</v>
      </c>
      <c r="B212" s="420">
        <v>0</v>
      </c>
      <c r="C212" s="421">
        <v>3814.0680000000002</v>
      </c>
    </row>
    <row r="213" spans="1:3">
      <c r="A213" s="420">
        <v>304620</v>
      </c>
      <c r="B213" s="420">
        <v>0</v>
      </c>
      <c r="C213" s="421">
        <v>4035.5039999999999</v>
      </c>
    </row>
    <row r="214" spans="1:3">
      <c r="A214" s="420">
        <v>304630</v>
      </c>
      <c r="B214" s="420">
        <v>0</v>
      </c>
      <c r="C214" s="421">
        <v>2324.4229999999998</v>
      </c>
    </row>
    <row r="215" spans="1:3">
      <c r="A215" s="420">
        <v>304636.826</v>
      </c>
      <c r="B215" s="420">
        <v>0</v>
      </c>
      <c r="C215" s="421">
        <v>1454.5260000000001</v>
      </c>
    </row>
    <row r="216" spans="1:3">
      <c r="A216" s="420">
        <v>304640</v>
      </c>
      <c r="B216" s="420">
        <v>0</v>
      </c>
      <c r="C216" s="421">
        <v>1195.019</v>
      </c>
    </row>
    <row r="217" spans="1:3">
      <c r="A217" s="420">
        <v>304650</v>
      </c>
      <c r="B217" s="420">
        <v>0</v>
      </c>
      <c r="C217" s="421">
        <v>3651.2089999999998</v>
      </c>
    </row>
    <row r="218" spans="1:3">
      <c r="A218" s="420">
        <v>304660</v>
      </c>
      <c r="B218" s="420">
        <v>0</v>
      </c>
      <c r="C218" s="421">
        <v>3497.7629999999999</v>
      </c>
    </row>
    <row r="219" spans="1:3">
      <c r="A219" s="420">
        <v>304670</v>
      </c>
      <c r="B219" s="420">
        <v>0</v>
      </c>
      <c r="C219" s="421">
        <v>3233.7339999999999</v>
      </c>
    </row>
    <row r="220" spans="1:3">
      <c r="A220" s="420">
        <v>304680</v>
      </c>
      <c r="B220" s="420">
        <v>0</v>
      </c>
      <c r="C220" s="421">
        <v>2458.3539999999998</v>
      </c>
    </row>
    <row r="221" spans="1:3">
      <c r="A221" s="420">
        <v>304690</v>
      </c>
      <c r="B221" s="420">
        <v>0</v>
      </c>
      <c r="C221" s="421">
        <v>1926.9690000000001</v>
      </c>
    </row>
    <row r="222" spans="1:3">
      <c r="A222" s="420">
        <v>304700</v>
      </c>
      <c r="B222" s="420">
        <v>0</v>
      </c>
      <c r="C222" s="421">
        <v>1927.34</v>
      </c>
    </row>
    <row r="223" spans="1:3">
      <c r="A223" s="420">
        <v>304710</v>
      </c>
      <c r="B223" s="420">
        <v>0</v>
      </c>
      <c r="C223" s="421">
        <v>1091.4570000000001</v>
      </c>
    </row>
    <row r="224" spans="1:3">
      <c r="A224" s="420">
        <v>304720</v>
      </c>
      <c r="B224" s="420">
        <v>0</v>
      </c>
      <c r="C224" s="421">
        <v>278.46899999999999</v>
      </c>
    </row>
    <row r="225" spans="1:3">
      <c r="A225" s="420">
        <v>304730</v>
      </c>
      <c r="B225" s="420">
        <v>0</v>
      </c>
      <c r="C225" s="421">
        <v>277.11099999999999</v>
      </c>
    </row>
    <row r="226" spans="1:3">
      <c r="A226" s="420">
        <v>304736.826</v>
      </c>
      <c r="B226" s="420">
        <v>0</v>
      </c>
      <c r="C226" s="421">
        <v>199.667</v>
      </c>
    </row>
    <row r="227" spans="1:3">
      <c r="A227" s="420">
        <v>304740</v>
      </c>
      <c r="B227" s="420">
        <v>0</v>
      </c>
      <c r="C227" s="421">
        <v>92.647000000000006</v>
      </c>
    </row>
    <row r="228" spans="1:3">
      <c r="A228" s="420">
        <v>304750</v>
      </c>
      <c r="B228" s="420">
        <v>2.6259999999999999</v>
      </c>
      <c r="C228" s="421">
        <v>260.89800000000002</v>
      </c>
    </row>
    <row r="229" spans="1:3">
      <c r="A229" s="420">
        <v>304760</v>
      </c>
      <c r="B229" s="420">
        <v>5.8970000000000002</v>
      </c>
      <c r="C229" s="421">
        <v>241.185</v>
      </c>
    </row>
    <row r="230" spans="1:3" ht="15">
      <c r="A230" s="424" t="s">
        <v>926</v>
      </c>
      <c r="B230" s="425">
        <f>SUM(B4:B229)</f>
        <v>10100.488999999998</v>
      </c>
      <c r="C230" s="425">
        <f>SUM(C4:C229)</f>
        <v>78734.801999999967</v>
      </c>
    </row>
  </sheetData>
  <mergeCells count="3">
    <mergeCell ref="A1:C1"/>
    <mergeCell ref="A2:C2"/>
    <mergeCell ref="E25:J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41</vt:i4>
      </vt:variant>
    </vt:vector>
  </HeadingPairs>
  <TitlesOfParts>
    <vt:vector size="59" baseType="lpstr">
      <vt:lpstr>Summary_F </vt:lpstr>
      <vt:lpstr>Summary_modified 5a-Normative</vt:lpstr>
      <vt:lpstr>Summary_modified 5a-may 20</vt:lpstr>
      <vt:lpstr>1_Siteclearance</vt:lpstr>
      <vt:lpstr>2_Earthworks</vt:lpstr>
      <vt:lpstr>3_Sub_Base</vt:lpstr>
      <vt:lpstr>4_Bituminous</vt:lpstr>
      <vt:lpstr>5_Culvert_N</vt:lpstr>
      <vt:lpstr>5_Culvert_W</vt:lpstr>
      <vt:lpstr>6_MNB</vt:lpstr>
      <vt:lpstr>7_8_9</vt:lpstr>
      <vt:lpstr>Schedule_H</vt:lpstr>
      <vt:lpstr>Summary</vt:lpstr>
      <vt:lpstr>Cost Estimate</vt:lpstr>
      <vt:lpstr>Misc</vt:lpstr>
      <vt:lpstr>Maintanance</vt:lpstr>
      <vt:lpstr>Toll_Plaza</vt:lpstr>
      <vt:lpstr>SCH_Working</vt:lpstr>
      <vt:lpstr>'1_Siteclearance'!Excel_BuiltIn_Print_Area_17_1</vt:lpstr>
      <vt:lpstr>'2_Earthworks'!Excel_BuiltIn_Print_Area_17_1</vt:lpstr>
      <vt:lpstr>'3_Sub_Base'!Excel_BuiltIn_Print_Area_17_1</vt:lpstr>
      <vt:lpstr>'4_Bituminous'!Excel_BuiltIn_Print_Area_17_1</vt:lpstr>
      <vt:lpstr>'5_Culvert_N'!Excel_BuiltIn_Print_Area_17_1</vt:lpstr>
      <vt:lpstr>'5_Culvert_W'!Excel_BuiltIn_Print_Area_17_1</vt:lpstr>
      <vt:lpstr>'6_MNB'!Excel_BuiltIn_Print_Area_17_1</vt:lpstr>
      <vt:lpstr>'7_8_9'!Excel_BuiltIn_Print_Area_17_1</vt:lpstr>
      <vt:lpstr>'1_Siteclearance'!Excel_BuiltIn_Print_Area_17_1_1</vt:lpstr>
      <vt:lpstr>'2_Earthworks'!Excel_BuiltIn_Print_Area_17_1_1</vt:lpstr>
      <vt:lpstr>'3_Sub_Base'!Excel_BuiltIn_Print_Area_17_1_1</vt:lpstr>
      <vt:lpstr>'4_Bituminous'!Excel_BuiltIn_Print_Area_17_1_1</vt:lpstr>
      <vt:lpstr>'5_Culvert_N'!Excel_BuiltIn_Print_Area_17_1_1</vt:lpstr>
      <vt:lpstr>'5_Culvert_W'!Excel_BuiltIn_Print_Area_17_1_1</vt:lpstr>
      <vt:lpstr>'6_MNB'!Excel_BuiltIn_Print_Area_17_1_1</vt:lpstr>
      <vt:lpstr>'7_8_9'!Excel_BuiltIn_Print_Area_17_1_1</vt:lpstr>
      <vt:lpstr>'1_Siteclearance'!Print_Area</vt:lpstr>
      <vt:lpstr>'2_Earthworks'!Print_Area</vt:lpstr>
      <vt:lpstr>'3_Sub_Base'!Print_Area</vt:lpstr>
      <vt:lpstr>'4_Bituminous'!Print_Area</vt:lpstr>
      <vt:lpstr>'5_Culvert_N'!Print_Area</vt:lpstr>
      <vt:lpstr>'5_Culvert_W'!Print_Area</vt:lpstr>
      <vt:lpstr>'6_MNB'!Print_Area</vt:lpstr>
      <vt:lpstr>'7_8_9'!Print_Area</vt:lpstr>
      <vt:lpstr>'Cost Estimate'!Print_Area</vt:lpstr>
      <vt:lpstr>Schedule_H!Print_Area</vt:lpstr>
      <vt:lpstr>Summary!Print_Area</vt:lpstr>
      <vt:lpstr>'Summary_F '!Print_Area</vt:lpstr>
      <vt:lpstr>'Summary_modified 5a-may 20'!Print_Area</vt:lpstr>
      <vt:lpstr>'Summary_modified 5a-Normative'!Print_Area</vt:lpstr>
      <vt:lpstr>Toll_Plaza!Print_Area</vt:lpstr>
      <vt:lpstr>'1_Siteclearance'!Print_Titles</vt:lpstr>
      <vt:lpstr>'2_Earthworks'!Print_Titles</vt:lpstr>
      <vt:lpstr>'3_Sub_Base'!Print_Titles</vt:lpstr>
      <vt:lpstr>'4_Bituminous'!Print_Titles</vt:lpstr>
      <vt:lpstr>'5_Culvert_N'!Print_Titles</vt:lpstr>
      <vt:lpstr>'5_Culvert_W'!Print_Titles</vt:lpstr>
      <vt:lpstr>'6_MNB'!Print_Titles</vt:lpstr>
      <vt:lpstr>'7_8_9'!Print_Titles</vt:lpstr>
      <vt:lpstr>'Cost Estimate'!Print_Titles</vt:lpstr>
      <vt:lpstr>Toll_Plaza!Print_Titles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VOS1015-2-PC</dc:creator>
  <cp:lastModifiedBy>stanley</cp:lastModifiedBy>
  <cp:lastPrinted>2020-01-17T11:52:04Z</cp:lastPrinted>
  <dcterms:created xsi:type="dcterms:W3CDTF">2016-11-03T08:22:33Z</dcterms:created>
  <dcterms:modified xsi:type="dcterms:W3CDTF">2020-06-02T08:34:10Z</dcterms:modified>
</cp:coreProperties>
</file>